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975" windowHeight="15075"/>
  </bookViews>
  <sheets>
    <sheet name="Вып.плана." sheetId="2" r:id="rId1"/>
  </sheets>
  <definedNames>
    <definedName name="_xlnm.Print_Titles" localSheetId="0">Вып.плана.!$11:$11</definedName>
    <definedName name="_xlnm.Print_Area" localSheetId="0">Вып.плана.!$A$1:$G$165</definedName>
  </definedNames>
  <calcPr calcId="125725"/>
</workbook>
</file>

<file path=xl/calcChain.xml><?xml version="1.0" encoding="utf-8"?>
<calcChain xmlns="http://schemas.openxmlformats.org/spreadsheetml/2006/main">
  <c r="G165" i="2"/>
  <c r="F165"/>
  <c r="E165"/>
  <c r="G13"/>
  <c r="G14"/>
  <c r="G15"/>
  <c r="G16"/>
  <c r="G17"/>
  <c r="G18"/>
  <c r="G19"/>
  <c r="G20"/>
  <c r="G21"/>
  <c r="G22"/>
  <c r="G23"/>
  <c r="G24"/>
  <c r="G25"/>
  <c r="G26"/>
  <c r="G27"/>
  <c r="G28"/>
  <c r="G30"/>
  <c r="G31"/>
  <c r="G33"/>
  <c r="G34"/>
  <c r="G36"/>
  <c r="G37"/>
  <c r="G38"/>
  <c r="G39"/>
  <c r="G40"/>
  <c r="G43"/>
  <c r="G44"/>
  <c r="G45"/>
  <c r="G48"/>
  <c r="G49"/>
  <c r="G50"/>
  <c r="G51"/>
  <c r="G52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8"/>
  <c r="G79"/>
  <c r="G80"/>
  <c r="G81"/>
  <c r="G85"/>
  <c r="G86"/>
  <c r="G87"/>
  <c r="G88"/>
  <c r="G91"/>
  <c r="G92"/>
  <c r="G93"/>
  <c r="G94"/>
  <c r="G95"/>
  <c r="G96"/>
  <c r="G97"/>
  <c r="G98"/>
  <c r="G99"/>
  <c r="G100"/>
  <c r="G102"/>
  <c r="G103"/>
  <c r="G104"/>
  <c r="G106"/>
  <c r="G107"/>
  <c r="G108"/>
  <c r="G109"/>
  <c r="G110"/>
  <c r="G111"/>
  <c r="G114"/>
  <c r="G115"/>
  <c r="G116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2"/>
</calcChain>
</file>

<file path=xl/sharedStrings.xml><?xml version="1.0" encoding="utf-8"?>
<sst xmlns="http://schemas.openxmlformats.org/spreadsheetml/2006/main" count="326" uniqueCount="319">
  <si>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</si>
  <si>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</si>
  <si>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</si>
  <si>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</si>
  <si>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</si>
  <si>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</si>
  <si>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</si>
  <si>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</si>
  <si>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</si>
  <si>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</si>
  <si>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</si>
  <si>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</si>
  <si>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</si>
  <si>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</si>
  <si>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</si>
  <si>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</si>
  <si>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</si>
  <si>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</si>
  <si>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</si>
  <si>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</si>
  <si>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</si>
  <si>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</si>
  <si>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</si>
  <si>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</si>
  <si>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</si>
  <si>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</si>
  <si>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</si>
  <si>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</si>
  <si>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</si>
  <si>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</si>
  <si>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</si>
  <si>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</si>
  <si>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</si>
  <si>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</si>
  <si>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 бюджетов муниципальных районов</t>
  </si>
  <si>
    <t>Прочие неналоговые доходы</t>
  </si>
  <si>
    <t>Невыясненные поступления, зачисляемые в бюджеты муниципальных районов</t>
  </si>
  <si>
    <t>Невыясненные поступления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</si>
  <si>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</si>
  <si>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</si>
  <si>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</si>
  <si>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</si>
  <si>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</si>
  <si>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</si>
  <si>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</si>
  <si>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</si>
  <si>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</si>
  <si>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</si>
  <si>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</si>
  <si>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</si>
  <si>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налогах и сборах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</si>
  <si>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</si>
  <si>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</si>
  <si>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</si>
  <si>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</si>
  <si>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</si>
  <si>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</si>
  <si>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</si>
  <si>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МАТЕРИАЛЬНЫХ И НЕМАТЕРИАЛЬНЫХ АКТИВОВ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</si>
  <si>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</si>
  <si>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</si>
  <si>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</si>
  <si>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 И КОМПЕНСАЦИИ ЗАТРАТ ГОСУДАРСТВА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</si>
  <si>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</si>
  <si>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</si>
  <si>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</si>
  <si>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</si>
  <si>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</si>
  <si>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</si>
  <si>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</si>
  <si>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</si>
  <si>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</si>
  <si>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</si>
  <si>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</si>
  <si>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</si>
  <si>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</si>
  <si>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</si>
  <si>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</si>
  <si>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</si>
  <si>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</si>
  <si>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</si>
  <si>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</si>
  <si>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</si>
  <si>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</si>
  <si>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</si>
  <si>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</si>
  <si>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</si>
  <si>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</si>
  <si>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</si>
  <si>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</si>
  <si>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</si>
  <si>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</si>
  <si>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</si>
  <si>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</si>
  <si>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</si>
  <si>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</si>
  <si>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</si>
  <si>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</si>
  <si>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</si>
  <si>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</si>
  <si>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</si>
  <si>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</si>
  <si>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</si>
  <si>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</si>
  <si>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</si>
  <si>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</si>
  <si>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</t>
  </si>
  <si>
    <t>НАЛОГИ НА ПРИБЫЛЬ, ДОХОДЫ</t>
  </si>
  <si>
    <t>Квартал 4</t>
  </si>
  <si>
    <t>Наименование показателя</t>
  </si>
  <si>
    <t>Приложение 1</t>
  </si>
  <si>
    <t>к постановлению</t>
  </si>
  <si>
    <t>администрации Кондинского района</t>
  </si>
  <si>
    <t>тыс. рублей</t>
  </si>
  <si>
    <t>,</t>
  </si>
  <si>
    <t>План на год</t>
  </si>
  <si>
    <t>Исполнение</t>
  </si>
  <si>
    <t>% исполнения</t>
  </si>
  <si>
    <t>Код дохода по бюджетной классификации</t>
  </si>
  <si>
    <t xml:space="preserve">Отчет об исполнении бюджета муниципального образования Кондинский район по доходам за 1 квартал  2018 года 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</si>
  <si>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</si>
  <si>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</si>
  <si>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</si>
  <si>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</si>
  <si>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</si>
  <si>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</si>
  <si>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</si>
  <si>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</si>
  <si>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</si>
  <si>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</si>
  <si>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</si>
  <si>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</si>
  <si>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</si>
  <si>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</si>
  <si>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</si>
  <si>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</si>
  <si>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</si>
  <si>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</si>
  <si>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</si>
  <si>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</si>
  <si>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</si>
  <si>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</si>
  <si>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</si>
  <si>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</si>
  <si>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</si>
  <si>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</si>
  <si>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</si>
  <si>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000 1 05 04020 02 0000 110</t>
  </si>
  <si>
    <t>000 1 06 00000 00 0000 000</t>
  </si>
  <si>
    <t>000 1 06 01000 00 0000 110</t>
  </si>
  <si>
    <t>000 1 06 01030 05 0000 110</t>
  </si>
  <si>
    <t>000 1 06 06000 00 0000 110</t>
  </si>
  <si>
    <t>000 1 06 06030 00 0000 110</t>
  </si>
  <si>
    <t>000 1 06 06033 05 0000 110</t>
  </si>
  <si>
    <t>000 1 06 06040 00 0000 110</t>
  </si>
  <si>
    <t>000 1 06 06043 05 0000 110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</si>
  <si>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</si>
  <si>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</si>
  <si>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</si>
  <si>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</si>
  <si>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</si>
  <si>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000 1 08 07170 01 0000 110</t>
  </si>
  <si>
    <t>000 1 08 07174 01 0000 110</t>
  </si>
  <si>
    <t>000 1 11 00000 00 0000 000</t>
  </si>
  <si>
    <t>000 1 11 03000 00 0000 120</t>
  </si>
  <si>
    <t>000 1 11 03050 05 0000 120</t>
  </si>
  <si>
    <t>000 1 11 05000 00 0000 120</t>
  </si>
  <si>
    <t>000 1 11 05010 00 0000 120</t>
  </si>
  <si>
    <t>000 1 11 05013 05 0000 120</t>
  </si>
  <si>
    <t>000 1 11 05013 13 0000 120</t>
  </si>
  <si>
    <t>000 1 11 05020 00 0000 120</t>
  </si>
  <si>
    <t>000 1 11 05025 05 0000 120</t>
  </si>
  <si>
    <t>000 1 11 05030 00 0000 120</t>
  </si>
  <si>
    <t>000 1 11 05035 05 0000 120</t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</si>
  <si>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</si>
  <si>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</si>
  <si>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</si>
  <si>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</si>
  <si>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</si>
  <si>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</si>
  <si>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</si>
  <si>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</si>
  <si>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</si>
  <si>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</si>
  <si>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</si>
  <si>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000 1 12 01070 01 0000 120</t>
  </si>
  <si>
    <t>000 1 13 00000 00 0000 000</t>
  </si>
  <si>
    <t>000 1 13 01000 00 0000 130</t>
  </si>
  <si>
    <t>000 1 13 01990 00 0000 130</t>
  </si>
  <si>
    <t>000 1 13 01995 05 0000 130</t>
  </si>
  <si>
    <t>000 1 13 02000 00 0000 130</t>
  </si>
  <si>
    <t>000 1 13 02990 00 0000 130</t>
  </si>
  <si>
    <t>000 1 13 02995 05 0000 130</t>
  </si>
  <si>
    <t>000 1 14 00000 00 0000 000</t>
  </si>
  <si>
    <t>000 1 14 01000 00 0000 410</t>
  </si>
  <si>
    <t>000 1 14 01050 05 0000 410</t>
  </si>
  <si>
    <t>000 1 14 02000 00 0000 000</t>
  </si>
  <si>
    <t>000 1 14 02050 05 0000 410</t>
  </si>
  <si>
    <t>000 1 14 02053 05 0000 410</t>
  </si>
  <si>
    <t>000 1 14 02050 05 0000 440</t>
  </si>
  <si>
    <t>000 1 14 02053 05 0000 440</t>
  </si>
  <si>
    <t>000 1 14 06000 00 0000 430</t>
  </si>
  <si>
    <t>000 1 14 06010 00 0000 430</t>
  </si>
  <si>
    <t>000 1 14 06013 05 0000 430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</si>
  <si>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</si>
  <si>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</si>
  <si>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</si>
  <si>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</si>
  <si>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</si>
  <si>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</si>
  <si>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</si>
  <si>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</si>
  <si>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</si>
  <si>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</si>
  <si>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</si>
  <si>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</si>
  <si>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</si>
  <si>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000 1 16 30010 01 0000 140</t>
  </si>
  <si>
    <t>000 1 16 30014 01 0000 140</t>
  </si>
  <si>
    <t>000 1 16 30030 01 0000 140</t>
  </si>
  <si>
    <t>000 1 16 33000 00 0000 140</t>
  </si>
  <si>
    <t>000 1 16 33050 05 0000 140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</si>
  <si>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</si>
  <si>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</si>
  <si>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</si>
  <si>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</si>
  <si>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</si>
  <si>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</si>
  <si>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</si>
  <si>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</si>
  <si>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000 2 00 00000 00 0000 000</t>
  </si>
  <si>
    <t>000 2 02 00000 00 0000 000</t>
  </si>
  <si>
    <t>000 2 02 10000 00 0000 151</t>
  </si>
  <si>
    <t>000 2 02 15001 00 0000 151</t>
  </si>
  <si>
    <t>000 2 02 15001 05 0000 151</t>
  </si>
  <si>
    <t>000 2 02 15002 00 0000 151</t>
  </si>
  <si>
    <t>000 2 02 15002 05 0000 151</t>
  </si>
  <si>
    <t>000 2 02 20000 00 0000 151</t>
  </si>
  <si>
    <t>000 2 02 20041 00 0000 151</t>
  </si>
  <si>
    <t>000 2 02 20041 05 0000 151</t>
  </si>
  <si>
    <t>000 2 02 20077 00 0000 151</t>
  </si>
  <si>
    <t>000 2 02 20077 05 0000 151</t>
  </si>
  <si>
    <t>000 2 02 25519 00 0000 151</t>
  </si>
  <si>
    <t>000 2 02 25519 05 0000 151</t>
  </si>
  <si>
    <t>000 2 02 25555 00 0000 151</t>
  </si>
  <si>
    <t>000 2 02 25555 05 0000 151</t>
  </si>
  <si>
    <t>000 2 02 29999 00 0000 151</t>
  </si>
  <si>
    <t>000 2 02 29999 05 0000 151</t>
  </si>
  <si>
    <t>000 2 02 30000 00 0000 151</t>
  </si>
  <si>
    <t>000 2 02 30024 00 0000 151</t>
  </si>
  <si>
    <t>000 2 02 30024 05 0000 151</t>
  </si>
  <si>
    <t>000 2 02 30029 00 0000 151</t>
  </si>
  <si>
    <t>000 2 02 30029 05 0000 151</t>
  </si>
  <si>
    <t>000 2 02 35082 00 0000 151</t>
  </si>
  <si>
    <t>000 2 02 35082 05 0000 151</t>
  </si>
  <si>
    <t>000 2 02 35118 00 0000 151</t>
  </si>
  <si>
    <t>000 2 02 35118 05 0000 151</t>
  </si>
  <si>
    <t>000 2 02 35120 00 0000 151</t>
  </si>
  <si>
    <t>000 2 02 35120 05 0000 151</t>
  </si>
  <si>
    <t>000 2 02 35135 00 0000 151</t>
  </si>
  <si>
    <t>000 2 02 35135 05 0000 151</t>
  </si>
  <si>
    <t>000 2 02 35176 00 0000 151</t>
  </si>
  <si>
    <t>000 2 02 35176 05 0000 151</t>
  </si>
  <si>
    <t>000 2 02 35930 00 0000 151</t>
  </si>
  <si>
    <t>000 2 02 35930 05 0000 151</t>
  </si>
  <si>
    <t>000 2 02 40000 00 0000 151</t>
  </si>
  <si>
    <t>000 2 02 40014 00 0000 151</t>
  </si>
  <si>
    <t>000 2 02 40014 05 0000 151</t>
  </si>
  <si>
    <t>000 2 02 49999 00 0000 151</t>
  </si>
  <si>
    <t>000 2 02 49999 05 0000 151</t>
  </si>
  <si>
    <t>000 2 07 00000 00 0000 000</t>
  </si>
  <si>
    <t>000 2 07 05000 05 0000 180</t>
  </si>
  <si>
    <t>000 2 07 05030 05 0000 180</t>
  </si>
  <si>
    <t xml:space="preserve"> 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</si>
  <si>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</si>
  <si>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</si>
  <si>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</si>
  <si>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</si>
  <si>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</si>
  <si>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</si>
  <si>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</si>
  <si>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</si>
  <si>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</si>
  <si>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</si>
  <si>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</si>
  <si>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Земельный налог с организаций 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</si>
  <si>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</si>
  <si>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</si>
  <si>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</si>
  <si>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</si>
  <si>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</si>
  <si>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 xml:space="preserve">Доходы от оказания платных услуг (работ) </t>
  </si>
  <si>
    <t xml:space="preserve">Прочие доходы от компенсации затрат государства </t>
  </si>
  <si>
    <t>Прочие доходы от компенсации затрат  бюджетов муниципальных районов</t>
  </si>
  <si>
    <t xml:space="preserve">Доходы от продажи квартир 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</si>
  <si>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</si>
  <si>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</si>
  <si>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</si>
  <si>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</si>
  <si>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</si>
  <si>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</si>
  <si>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</si>
  <si>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</si>
  <si>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</si>
  <si>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</si>
  <si>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</si>
  <si>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</si>
  <si>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</si>
  <si>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</si>
  <si>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</si>
  <si>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</si>
  <si>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</si>
  <si>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</si>
  <si>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</si>
  <si>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в 6 раз</t>
  </si>
  <si>
    <t>в 4,5 раза</t>
  </si>
  <si>
    <t>в 4раза</t>
  </si>
  <si>
    <t>Доходы бюджета - Всего</t>
  </si>
  <si>
    <t>от 11.05.2018 года №785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</si>
</sst>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[$-10419]#,##0.00"/>
  </numFmts>
  <fonts count="9"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2" borderId="0" xfId="1" applyFont="1" applyFill="1"/>
    <xf numFmtId="0" fontId="2" fillId="2" borderId="0" xfId="0" applyFont="1" applyFill="1" applyBorder="1"/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Continuous" vertical="center" wrapText="1"/>
      <protection hidden="1"/>
    </xf>
    <xf numFmtId="0" fontId="5" fillId="2" borderId="4" xfId="2" applyNumberFormat="1" applyFont="1" applyFill="1" applyBorder="1" applyAlignment="1">
      <alignment horizontal="left" wrapText="1" readingOrder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2" fillId="2" borderId="3" xfId="1" applyFont="1" applyFill="1" applyBorder="1"/>
    <xf numFmtId="0" fontId="5" fillId="2" borderId="4" xfId="2" applyNumberFormat="1" applyFont="1" applyFill="1" applyBorder="1" applyAlignment="1">
      <alignment horizontal="center" wrapText="1" readingOrder="1"/>
    </xf>
    <xf numFmtId="165" fontId="5" fillId="2" borderId="4" xfId="2" applyNumberFormat="1" applyFont="1" applyFill="1" applyBorder="1" applyAlignment="1">
      <alignment horizontal="right" wrapText="1" readingOrder="1"/>
    </xf>
    <xf numFmtId="164" fontId="6" fillId="2" borderId="3" xfId="1" applyNumberFormat="1" applyFont="1" applyFill="1" applyBorder="1" applyAlignment="1" applyProtection="1">
      <alignment horizontal="right" vertical="center"/>
      <protection hidden="1"/>
    </xf>
    <xf numFmtId="3" fontId="7" fillId="2" borderId="3" xfId="1" applyNumberFormat="1" applyFont="1" applyFill="1" applyBorder="1" applyAlignment="1" applyProtection="1">
      <alignment horizontal="center" vertical="center"/>
      <protection hidden="1"/>
    </xf>
    <xf numFmtId="0" fontId="5" fillId="2" borderId="3" xfId="2" applyNumberFormat="1" applyFont="1" applyFill="1" applyBorder="1" applyAlignment="1">
      <alignment horizontal="center" wrapText="1" readingOrder="1"/>
    </xf>
    <xf numFmtId="0" fontId="8" fillId="2" borderId="4" xfId="2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 applyProtection="1">
      <alignment horizontal="centerContinuous" vertical="center"/>
      <protection hidden="1"/>
    </xf>
    <xf numFmtId="0" fontId="7" fillId="2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6" fillId="2" borderId="3" xfId="1" applyFont="1" applyFill="1" applyBorder="1" applyAlignment="1" applyProtection="1">
      <protection hidden="1"/>
    </xf>
    <xf numFmtId="0" fontId="6" fillId="2" borderId="3" xfId="1" applyFont="1" applyFill="1" applyBorder="1" applyProtection="1">
      <protection hidden="1"/>
    </xf>
    <xf numFmtId="0" fontId="6" fillId="2" borderId="3" xfId="1" applyFont="1" applyFill="1" applyBorder="1"/>
    <xf numFmtId="0" fontId="5" fillId="2" borderId="4" xfId="2" applyNumberFormat="1" applyFont="1" applyFill="1" applyBorder="1" applyAlignment="1">
      <alignment wrapText="1" readingOrder="1"/>
    </xf>
    <xf numFmtId="0" fontId="5" fillId="2" borderId="6" xfId="2" applyNumberFormat="1" applyFont="1" applyFill="1" applyBorder="1" applyAlignment="1">
      <alignment horizontal="center" wrapText="1" readingOrder="1"/>
    </xf>
    <xf numFmtId="0" fontId="5" fillId="2" borderId="5" xfId="2" applyNumberFormat="1" applyFont="1" applyFill="1" applyBorder="1" applyAlignment="1">
      <alignment horizontal="left" wrapText="1" readingOrder="1"/>
    </xf>
    <xf numFmtId="0" fontId="6" fillId="2" borderId="6" xfId="1" applyFont="1" applyFill="1" applyBorder="1"/>
    <xf numFmtId="165" fontId="5" fillId="2" borderId="5" xfId="2" applyNumberFormat="1" applyFont="1" applyFill="1" applyBorder="1" applyAlignment="1">
      <alignment horizontal="right" wrapText="1" readingOrder="1"/>
    </xf>
    <xf numFmtId="3" fontId="7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3" xfId="1" applyFont="1" applyFill="1" applyBorder="1" applyAlignment="1">
      <alignment horizontal="center"/>
    </xf>
    <xf numFmtId="165" fontId="2" fillId="2" borderId="3" xfId="1" applyNumberFormat="1" applyFont="1" applyFill="1" applyBorder="1"/>
    <xf numFmtId="0" fontId="7" fillId="2" borderId="0" xfId="1" applyFont="1" applyFill="1" applyAlignment="1">
      <alignment horizont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showGridLines="0" tabSelected="1" view="pageBreakPreview" zoomScale="80" zoomScaleSheetLayoutView="80" workbookViewId="0">
      <selection activeCell="L14" sqref="L14"/>
    </sheetView>
  </sheetViews>
  <sheetFormatPr defaultColWidth="8" defaultRowHeight="12.75"/>
  <cols>
    <col min="1" max="1" width="2.375" style="1" customWidth="1"/>
    <col min="2" max="2" width="32.5" style="1" customWidth="1"/>
    <col min="3" max="3" width="69.5" style="1" customWidth="1"/>
    <col min="4" max="4" width="0" style="1" hidden="1" customWidth="1"/>
    <col min="5" max="5" width="16.875" style="1" customWidth="1"/>
    <col min="6" max="6" width="16" style="1" customWidth="1"/>
    <col min="7" max="7" width="10.875" style="1" customWidth="1"/>
    <col min="8" max="8" width="0" style="1" hidden="1" customWidth="1"/>
    <col min="9" max="9" width="14" style="1" customWidth="1"/>
    <col min="10" max="10" width="15.375" style="1" customWidth="1"/>
    <col min="11" max="243" width="8" style="1" customWidth="1"/>
    <col min="244" max="16384" width="8" style="1"/>
  </cols>
  <sheetData>
    <row r="1" spans="1:9">
      <c r="A1" s="1" t="s">
        <v>114</v>
      </c>
    </row>
    <row r="2" spans="1:9">
      <c r="E2" s="2" t="s">
        <v>110</v>
      </c>
    </row>
    <row r="3" spans="1:9">
      <c r="E3" s="2" t="s">
        <v>111</v>
      </c>
    </row>
    <row r="4" spans="1:9">
      <c r="E4" s="2" t="s">
        <v>112</v>
      </c>
    </row>
    <row r="5" spans="1:9">
      <c r="E5" s="2" t="s">
        <v>318</v>
      </c>
    </row>
    <row r="8" spans="1:9" ht="14.25" customHeight="1">
      <c r="B8" s="31" t="s">
        <v>119</v>
      </c>
      <c r="C8" s="31"/>
      <c r="D8" s="31"/>
      <c r="E8" s="31"/>
      <c r="F8" s="31"/>
      <c r="G8" s="31"/>
    </row>
    <row r="9" spans="1:9" ht="16.5" customHeight="1">
      <c r="B9" s="3"/>
      <c r="C9" s="3"/>
      <c r="D9" s="3"/>
      <c r="E9" s="4"/>
      <c r="F9" s="3"/>
      <c r="G9" s="3"/>
      <c r="H9" s="3"/>
      <c r="I9" s="3"/>
    </row>
    <row r="10" spans="1:9" ht="21.75" customHeight="1">
      <c r="B10" s="5"/>
      <c r="C10" s="6"/>
      <c r="D10" s="5"/>
      <c r="E10" s="4"/>
      <c r="F10" s="3"/>
      <c r="G10" s="2" t="s">
        <v>113</v>
      </c>
      <c r="H10" s="3"/>
      <c r="I10" s="3"/>
    </row>
    <row r="11" spans="1:9" ht="42" customHeight="1">
      <c r="B11" s="17" t="s">
        <v>118</v>
      </c>
      <c r="C11" s="17" t="s">
        <v>109</v>
      </c>
      <c r="D11" s="18" t="s">
        <v>108</v>
      </c>
      <c r="E11" s="19" t="s">
        <v>115</v>
      </c>
      <c r="F11" s="19" t="s">
        <v>116</v>
      </c>
      <c r="G11" s="19" t="s">
        <v>117</v>
      </c>
      <c r="H11" s="7"/>
      <c r="I11" s="4"/>
    </row>
    <row r="12" spans="1:9" ht="21" customHeight="1">
      <c r="B12" s="12" t="s">
        <v>120</v>
      </c>
      <c r="C12" s="8" t="s">
        <v>273</v>
      </c>
      <c r="D12" s="14"/>
      <c r="E12" s="13">
        <v>507535000</v>
      </c>
      <c r="F12" s="13">
        <v>141811067.00999999</v>
      </c>
      <c r="G12" s="15">
        <f>F12/E12*100</f>
        <v>27.941140415931905</v>
      </c>
      <c r="H12" s="9"/>
      <c r="I12" s="10"/>
    </row>
    <row r="13" spans="1:9" ht="18.75" customHeight="1">
      <c r="B13" s="12" t="s">
        <v>121</v>
      </c>
      <c r="C13" s="8" t="s">
        <v>107</v>
      </c>
      <c r="D13" s="14"/>
      <c r="E13" s="13">
        <v>329357800</v>
      </c>
      <c r="F13" s="13">
        <v>93896687.700000003</v>
      </c>
      <c r="G13" s="15">
        <f t="shared" ref="G13:G76" si="0">F13/E13*100</f>
        <v>28.509022011927453</v>
      </c>
      <c r="H13" s="9"/>
      <c r="I13" s="10"/>
    </row>
    <row r="14" spans="1:9" ht="22.5" customHeight="1">
      <c r="B14" s="12" t="s">
        <v>122</v>
      </c>
      <c r="C14" s="8" t="s">
        <v>106</v>
      </c>
      <c r="D14" s="14"/>
      <c r="E14" s="13">
        <v>329357800</v>
      </c>
      <c r="F14" s="13">
        <v>93896687.700000003</v>
      </c>
      <c r="G14" s="15">
        <f t="shared" si="0"/>
        <v>28.509022011927453</v>
      </c>
      <c r="H14" s="9"/>
      <c r="I14" s="10"/>
    </row>
    <row r="15" spans="1:9" ht="67.5" customHeight="1">
      <c r="B15" s="12" t="s">
        <v>123</v>
      </c>
      <c r="C15" s="8" t="s">
        <v>274</v>
      </c>
      <c r="D15" s="14"/>
      <c r="E15" s="13">
        <v>327107800</v>
      </c>
      <c r="F15" s="13">
        <v>93647012.730000004</v>
      </c>
      <c r="G15" s="15">
        <f t="shared" si="0"/>
        <v>28.628792321674997</v>
      </c>
      <c r="H15" s="9"/>
      <c r="I15" s="10"/>
    </row>
    <row r="16" spans="1:9" ht="102.75" customHeight="1">
      <c r="B16" s="12" t="s">
        <v>124</v>
      </c>
      <c r="C16" s="8" t="s">
        <v>105</v>
      </c>
      <c r="D16" s="14"/>
      <c r="E16" s="13">
        <v>250000</v>
      </c>
      <c r="F16" s="13">
        <v>55783.61</v>
      </c>
      <c r="G16" s="15">
        <f t="shared" si="0"/>
        <v>22.313444</v>
      </c>
      <c r="H16" s="9"/>
      <c r="I16" s="10"/>
    </row>
    <row r="17" spans="2:9" ht="36.75" customHeight="1">
      <c r="B17" s="12" t="s">
        <v>125</v>
      </c>
      <c r="C17" s="8" t="s">
        <v>275</v>
      </c>
      <c r="D17" s="14"/>
      <c r="E17" s="13">
        <v>1000000</v>
      </c>
      <c r="F17" s="13">
        <v>119219.84</v>
      </c>
      <c r="G17" s="15">
        <f t="shared" si="0"/>
        <v>11.921984</v>
      </c>
      <c r="H17" s="9"/>
      <c r="I17" s="10"/>
    </row>
    <row r="18" spans="2:9" ht="80.25" customHeight="1">
      <c r="B18" s="12" t="s">
        <v>126</v>
      </c>
      <c r="C18" s="8" t="s">
        <v>276</v>
      </c>
      <c r="D18" s="14"/>
      <c r="E18" s="13">
        <v>1000000</v>
      </c>
      <c r="F18" s="13">
        <v>74671.520000000004</v>
      </c>
      <c r="G18" s="15">
        <f t="shared" si="0"/>
        <v>7.4671520000000005</v>
      </c>
      <c r="H18" s="9"/>
      <c r="I18" s="10"/>
    </row>
    <row r="19" spans="2:9" ht="33" customHeight="1">
      <c r="B19" s="12" t="s">
        <v>127</v>
      </c>
      <c r="C19" s="8" t="s">
        <v>277</v>
      </c>
      <c r="D19" s="14"/>
      <c r="E19" s="13">
        <v>8015100</v>
      </c>
      <c r="F19" s="13">
        <v>1865822.45</v>
      </c>
      <c r="G19" s="15">
        <f t="shared" si="0"/>
        <v>23.278841811081584</v>
      </c>
      <c r="H19" s="9"/>
      <c r="I19" s="10"/>
    </row>
    <row r="20" spans="2:9" ht="46.5" customHeight="1">
      <c r="B20" s="12" t="s">
        <v>128</v>
      </c>
      <c r="C20" s="8" t="s">
        <v>278</v>
      </c>
      <c r="D20" s="14"/>
      <c r="E20" s="13">
        <v>8015100</v>
      </c>
      <c r="F20" s="13">
        <v>1865822.45</v>
      </c>
      <c r="G20" s="15">
        <f t="shared" si="0"/>
        <v>23.278841811081584</v>
      </c>
      <c r="H20" s="9"/>
      <c r="I20" s="10"/>
    </row>
    <row r="21" spans="2:9" ht="45.75" customHeight="1">
      <c r="B21" s="12" t="s">
        <v>129</v>
      </c>
      <c r="C21" s="8" t="s">
        <v>279</v>
      </c>
      <c r="D21" s="14"/>
      <c r="E21" s="13">
        <v>2936642.11</v>
      </c>
      <c r="F21" s="13">
        <v>768688.47</v>
      </c>
      <c r="G21" s="15">
        <f t="shared" si="0"/>
        <v>26.175762697893074</v>
      </c>
      <c r="H21" s="9"/>
      <c r="I21" s="10"/>
    </row>
    <row r="22" spans="2:9" ht="85.5" customHeight="1">
      <c r="B22" s="12" t="s">
        <v>130</v>
      </c>
      <c r="C22" s="8" t="s">
        <v>280</v>
      </c>
      <c r="D22" s="14"/>
      <c r="E22" s="13">
        <v>22537.73</v>
      </c>
      <c r="F22" s="13">
        <v>5181.88</v>
      </c>
      <c r="G22" s="15">
        <f t="shared" si="0"/>
        <v>22.992022710361692</v>
      </c>
      <c r="H22" s="9"/>
      <c r="I22" s="10"/>
    </row>
    <row r="23" spans="2:9" ht="69.75" customHeight="1">
      <c r="B23" s="12" t="s">
        <v>131</v>
      </c>
      <c r="C23" s="8" t="s">
        <v>281</v>
      </c>
      <c r="D23" s="14"/>
      <c r="E23" s="13">
        <v>5367703.4800000004</v>
      </c>
      <c r="F23" s="13">
        <v>1252126.6299999999</v>
      </c>
      <c r="G23" s="15">
        <f t="shared" si="0"/>
        <v>23.327045442532526</v>
      </c>
      <c r="H23" s="9"/>
      <c r="I23" s="10"/>
    </row>
    <row r="24" spans="2:9" ht="65.25" customHeight="1">
      <c r="B24" s="12" t="s">
        <v>132</v>
      </c>
      <c r="C24" s="8" t="s">
        <v>282</v>
      </c>
      <c r="D24" s="14"/>
      <c r="E24" s="13">
        <v>-311783.32</v>
      </c>
      <c r="F24" s="13">
        <v>-160174.53</v>
      </c>
      <c r="G24" s="15">
        <f t="shared" si="0"/>
        <v>51.373668738917786</v>
      </c>
      <c r="H24" s="9"/>
      <c r="I24" s="10"/>
    </row>
    <row r="25" spans="2:9" ht="32.25" customHeight="1">
      <c r="B25" s="12" t="s">
        <v>133</v>
      </c>
      <c r="C25" s="8" t="s">
        <v>104</v>
      </c>
      <c r="D25" s="14"/>
      <c r="E25" s="13">
        <v>45027800</v>
      </c>
      <c r="F25" s="13">
        <v>10040214.779999999</v>
      </c>
      <c r="G25" s="15">
        <f t="shared" si="0"/>
        <v>22.297813306446237</v>
      </c>
      <c r="H25" s="9"/>
      <c r="I25" s="10"/>
    </row>
    <row r="26" spans="2:9" ht="47.25" customHeight="1">
      <c r="B26" s="12" t="s">
        <v>134</v>
      </c>
      <c r="C26" s="8" t="s">
        <v>103</v>
      </c>
      <c r="D26" s="14"/>
      <c r="E26" s="13">
        <v>32728700</v>
      </c>
      <c r="F26" s="13">
        <v>6683038.8099999996</v>
      </c>
      <c r="G26" s="15">
        <f t="shared" si="0"/>
        <v>20.419505846550578</v>
      </c>
      <c r="H26" s="9"/>
      <c r="I26" s="10"/>
    </row>
    <row r="27" spans="2:9" ht="36.75" customHeight="1">
      <c r="B27" s="12" t="s">
        <v>135</v>
      </c>
      <c r="C27" s="8" t="s">
        <v>283</v>
      </c>
      <c r="D27" s="14"/>
      <c r="E27" s="13">
        <v>16228700</v>
      </c>
      <c r="F27" s="13">
        <v>4755004.75</v>
      </c>
      <c r="G27" s="15">
        <f t="shared" si="0"/>
        <v>29.299973195634895</v>
      </c>
      <c r="H27" s="9"/>
      <c r="I27" s="10"/>
    </row>
    <row r="28" spans="2:9" ht="42.75" customHeight="1">
      <c r="B28" s="12" t="s">
        <v>136</v>
      </c>
      <c r="C28" s="8" t="s">
        <v>283</v>
      </c>
      <c r="D28" s="14"/>
      <c r="E28" s="13">
        <v>16228700</v>
      </c>
      <c r="F28" s="13">
        <v>4755004.6500000004</v>
      </c>
      <c r="G28" s="15">
        <f t="shared" si="0"/>
        <v>29.299972579442596</v>
      </c>
      <c r="H28" s="9"/>
      <c r="I28" s="10"/>
    </row>
    <row r="29" spans="2:9" ht="48" customHeight="1">
      <c r="B29" s="12" t="s">
        <v>137</v>
      </c>
      <c r="C29" s="8" t="s">
        <v>284</v>
      </c>
      <c r="D29" s="14"/>
      <c r="E29" s="13">
        <v>0</v>
      </c>
      <c r="F29" s="13">
        <v>0.1</v>
      </c>
      <c r="G29" s="15"/>
      <c r="H29" s="9"/>
      <c r="I29" s="10"/>
    </row>
    <row r="30" spans="2:9" ht="36.75" customHeight="1">
      <c r="B30" s="12" t="s">
        <v>138</v>
      </c>
      <c r="C30" s="8" t="s">
        <v>102</v>
      </c>
      <c r="D30" s="14"/>
      <c r="E30" s="13">
        <v>16500000</v>
      </c>
      <c r="F30" s="13">
        <v>1970867.67</v>
      </c>
      <c r="G30" s="15">
        <f t="shared" si="0"/>
        <v>11.944652545454545</v>
      </c>
      <c r="H30" s="9"/>
      <c r="I30" s="10"/>
    </row>
    <row r="31" spans="2:9" ht="60.75" customHeight="1">
      <c r="B31" s="12" t="s">
        <v>139</v>
      </c>
      <c r="C31" s="8" t="s">
        <v>101</v>
      </c>
      <c r="D31" s="14"/>
      <c r="E31" s="13">
        <v>16500000</v>
      </c>
      <c r="F31" s="13">
        <v>1970867.67</v>
      </c>
      <c r="G31" s="15">
        <f t="shared" si="0"/>
        <v>11.944652545454545</v>
      </c>
      <c r="H31" s="9"/>
      <c r="I31" s="10"/>
    </row>
    <row r="32" spans="2:9" ht="37.5" customHeight="1">
      <c r="B32" s="12" t="s">
        <v>140</v>
      </c>
      <c r="C32" s="8" t="s">
        <v>100</v>
      </c>
      <c r="D32" s="14"/>
      <c r="E32" s="13">
        <v>0</v>
      </c>
      <c r="F32" s="13">
        <v>-42833.61</v>
      </c>
      <c r="G32" s="15"/>
      <c r="H32" s="9"/>
      <c r="I32" s="10"/>
    </row>
    <row r="33" spans="2:9" ht="27" customHeight="1">
      <c r="B33" s="12" t="s">
        <v>141</v>
      </c>
      <c r="C33" s="8" t="s">
        <v>99</v>
      </c>
      <c r="D33" s="14"/>
      <c r="E33" s="13">
        <v>6125000</v>
      </c>
      <c r="F33" s="13">
        <v>1216780.1200000001</v>
      </c>
      <c r="G33" s="15">
        <f t="shared" si="0"/>
        <v>19.865797877551021</v>
      </c>
      <c r="H33" s="9"/>
      <c r="I33" s="10"/>
    </row>
    <row r="34" spans="2:9" ht="24.75" customHeight="1">
      <c r="B34" s="12" t="s">
        <v>142</v>
      </c>
      <c r="C34" s="8" t="s">
        <v>99</v>
      </c>
      <c r="D34" s="14"/>
      <c r="E34" s="13">
        <v>6125000</v>
      </c>
      <c r="F34" s="13">
        <v>1216429.57</v>
      </c>
      <c r="G34" s="15">
        <f t="shared" si="0"/>
        <v>19.860074612244897</v>
      </c>
      <c r="H34" s="9"/>
      <c r="I34" s="10"/>
    </row>
    <row r="35" spans="2:9" ht="45.75" customHeight="1">
      <c r="B35" s="12" t="s">
        <v>143</v>
      </c>
      <c r="C35" s="8" t="s">
        <v>98</v>
      </c>
      <c r="D35" s="14"/>
      <c r="E35" s="13">
        <v>0</v>
      </c>
      <c r="F35" s="13">
        <v>350.55</v>
      </c>
      <c r="G35" s="15"/>
      <c r="H35" s="9"/>
      <c r="I35" s="10"/>
    </row>
    <row r="36" spans="2:9" ht="33" customHeight="1">
      <c r="B36" s="12" t="s">
        <v>144</v>
      </c>
      <c r="C36" s="8" t="s">
        <v>97</v>
      </c>
      <c r="D36" s="14"/>
      <c r="E36" s="13">
        <v>569100</v>
      </c>
      <c r="F36" s="13">
        <v>101877.18</v>
      </c>
      <c r="G36" s="15">
        <f t="shared" si="0"/>
        <v>17.901454928835001</v>
      </c>
      <c r="H36" s="9"/>
      <c r="I36" s="10"/>
    </row>
    <row r="37" spans="2:9" ht="22.5" customHeight="1">
      <c r="B37" s="12" t="s">
        <v>145</v>
      </c>
      <c r="C37" s="8" t="s">
        <v>97</v>
      </c>
      <c r="D37" s="14"/>
      <c r="E37" s="13">
        <v>569100</v>
      </c>
      <c r="F37" s="13">
        <v>101877.18</v>
      </c>
      <c r="G37" s="15">
        <f t="shared" si="0"/>
        <v>17.901454928835001</v>
      </c>
      <c r="H37" s="9"/>
      <c r="I37" s="10"/>
    </row>
    <row r="38" spans="2:9" ht="39" customHeight="1">
      <c r="B38" s="12" t="s">
        <v>146</v>
      </c>
      <c r="C38" s="8" t="s">
        <v>96</v>
      </c>
      <c r="D38" s="14"/>
      <c r="E38" s="13">
        <v>5605000</v>
      </c>
      <c r="F38" s="13">
        <v>2038518.67</v>
      </c>
      <c r="G38" s="15">
        <f t="shared" si="0"/>
        <v>36.369646208742196</v>
      </c>
      <c r="H38" s="9"/>
      <c r="I38" s="10"/>
    </row>
    <row r="39" spans="2:9" ht="34.5" customHeight="1">
      <c r="B39" s="12" t="s">
        <v>147</v>
      </c>
      <c r="C39" s="8" t="s">
        <v>95</v>
      </c>
      <c r="D39" s="14"/>
      <c r="E39" s="13">
        <v>5605000</v>
      </c>
      <c r="F39" s="13">
        <v>2038518.67</v>
      </c>
      <c r="G39" s="15">
        <f t="shared" si="0"/>
        <v>36.369646208742196</v>
      </c>
      <c r="H39" s="9"/>
      <c r="I39" s="10"/>
    </row>
    <row r="40" spans="2:9" ht="21.75" customHeight="1">
      <c r="B40" s="12" t="s">
        <v>148</v>
      </c>
      <c r="C40" s="8" t="s">
        <v>94</v>
      </c>
      <c r="D40" s="14"/>
      <c r="E40" s="13">
        <v>550000</v>
      </c>
      <c r="F40" s="13">
        <v>44108.99</v>
      </c>
      <c r="G40" s="15">
        <f t="shared" si="0"/>
        <v>8.0198163636363624</v>
      </c>
      <c r="H40" s="9"/>
      <c r="I40" s="10"/>
    </row>
    <row r="41" spans="2:9" ht="29.25" customHeight="1">
      <c r="B41" s="12" t="s">
        <v>149</v>
      </c>
      <c r="C41" s="8" t="s">
        <v>93</v>
      </c>
      <c r="D41" s="14"/>
      <c r="E41" s="13">
        <v>0</v>
      </c>
      <c r="F41" s="13">
        <v>351.3</v>
      </c>
      <c r="G41" s="15"/>
      <c r="H41" s="9"/>
      <c r="I41" s="10"/>
    </row>
    <row r="42" spans="2:9" ht="51" customHeight="1">
      <c r="B42" s="12" t="s">
        <v>150</v>
      </c>
      <c r="C42" s="8" t="s">
        <v>92</v>
      </c>
      <c r="D42" s="14"/>
      <c r="E42" s="13">
        <v>0</v>
      </c>
      <c r="F42" s="13">
        <v>351.3</v>
      </c>
      <c r="G42" s="15"/>
      <c r="H42" s="9"/>
      <c r="I42" s="10"/>
    </row>
    <row r="43" spans="2:9" ht="33" customHeight="1">
      <c r="B43" s="12" t="s">
        <v>151</v>
      </c>
      <c r="C43" s="8" t="s">
        <v>91</v>
      </c>
      <c r="D43" s="14"/>
      <c r="E43" s="13">
        <v>550000</v>
      </c>
      <c r="F43" s="13">
        <v>43757.69</v>
      </c>
      <c r="G43" s="15">
        <f t="shared" si="0"/>
        <v>7.9559436363636369</v>
      </c>
      <c r="H43" s="9"/>
      <c r="I43" s="10"/>
    </row>
    <row r="44" spans="2:9" ht="31.5" customHeight="1">
      <c r="B44" s="12" t="s">
        <v>152</v>
      </c>
      <c r="C44" s="8" t="s">
        <v>285</v>
      </c>
      <c r="D44" s="14"/>
      <c r="E44" s="13">
        <v>550000</v>
      </c>
      <c r="F44" s="13">
        <v>43524</v>
      </c>
      <c r="G44" s="15">
        <f t="shared" si="0"/>
        <v>7.9134545454545453</v>
      </c>
      <c r="H44" s="9"/>
      <c r="I44" s="10"/>
    </row>
    <row r="45" spans="2:9" ht="36.75" customHeight="1">
      <c r="B45" s="12" t="s">
        <v>153</v>
      </c>
      <c r="C45" s="8" t="s">
        <v>90</v>
      </c>
      <c r="D45" s="14"/>
      <c r="E45" s="13">
        <v>550000</v>
      </c>
      <c r="F45" s="13">
        <v>43524</v>
      </c>
      <c r="G45" s="15">
        <f t="shared" si="0"/>
        <v>7.9134545454545453</v>
      </c>
      <c r="H45" s="9"/>
      <c r="I45" s="10"/>
    </row>
    <row r="46" spans="2:9" ht="26.25" customHeight="1">
      <c r="B46" s="12" t="s">
        <v>154</v>
      </c>
      <c r="C46" s="8" t="s">
        <v>89</v>
      </c>
      <c r="D46" s="14"/>
      <c r="E46" s="13">
        <v>0</v>
      </c>
      <c r="F46" s="13">
        <v>233.69</v>
      </c>
      <c r="G46" s="15"/>
      <c r="H46" s="9"/>
      <c r="I46" s="10"/>
    </row>
    <row r="47" spans="2:9" ht="29.25" customHeight="1">
      <c r="B47" s="12" t="s">
        <v>155</v>
      </c>
      <c r="C47" s="8" t="s">
        <v>88</v>
      </c>
      <c r="D47" s="14"/>
      <c r="E47" s="13">
        <v>0</v>
      </c>
      <c r="F47" s="13">
        <v>233.69</v>
      </c>
      <c r="G47" s="15"/>
      <c r="H47" s="9"/>
      <c r="I47" s="10"/>
    </row>
    <row r="48" spans="2:9" ht="30.75" customHeight="1">
      <c r="B48" s="12" t="s">
        <v>156</v>
      </c>
      <c r="C48" s="8" t="s">
        <v>87</v>
      </c>
      <c r="D48" s="14"/>
      <c r="E48" s="13">
        <v>5561300</v>
      </c>
      <c r="F48" s="13">
        <v>908408.82</v>
      </c>
      <c r="G48" s="15">
        <f t="shared" si="0"/>
        <v>16.33446891913761</v>
      </c>
      <c r="H48" s="9"/>
      <c r="I48" s="10"/>
    </row>
    <row r="49" spans="2:9" ht="41.25" customHeight="1">
      <c r="B49" s="12" t="s">
        <v>157</v>
      </c>
      <c r="C49" s="8" t="s">
        <v>86</v>
      </c>
      <c r="D49" s="14"/>
      <c r="E49" s="13">
        <v>5551300</v>
      </c>
      <c r="F49" s="13">
        <v>845534.32</v>
      </c>
      <c r="G49" s="15">
        <f t="shared" si="0"/>
        <v>15.231284924251975</v>
      </c>
      <c r="H49" s="9"/>
      <c r="I49" s="10"/>
    </row>
    <row r="50" spans="2:9" ht="57.75" customHeight="1">
      <c r="B50" s="12" t="s">
        <v>158</v>
      </c>
      <c r="C50" s="8" t="s">
        <v>286</v>
      </c>
      <c r="D50" s="14"/>
      <c r="E50" s="13">
        <v>5551300</v>
      </c>
      <c r="F50" s="13">
        <v>845534.32</v>
      </c>
      <c r="G50" s="15">
        <f t="shared" si="0"/>
        <v>15.231284924251975</v>
      </c>
      <c r="H50" s="9"/>
      <c r="I50" s="10"/>
    </row>
    <row r="51" spans="2:9" ht="36.75" customHeight="1">
      <c r="B51" s="12" t="s">
        <v>159</v>
      </c>
      <c r="C51" s="8" t="s">
        <v>85</v>
      </c>
      <c r="D51" s="14"/>
      <c r="E51" s="13">
        <v>10000</v>
      </c>
      <c r="F51" s="13">
        <v>62874.5</v>
      </c>
      <c r="G51" s="15">
        <f t="shared" si="0"/>
        <v>628.745</v>
      </c>
      <c r="H51" s="9"/>
      <c r="I51" s="10"/>
    </row>
    <row r="52" spans="2:9" ht="48.75" customHeight="1">
      <c r="B52" s="12" t="s">
        <v>160</v>
      </c>
      <c r="C52" s="8" t="s">
        <v>84</v>
      </c>
      <c r="D52" s="14"/>
      <c r="E52" s="13">
        <v>10000</v>
      </c>
      <c r="F52" s="13">
        <v>5000</v>
      </c>
      <c r="G52" s="15">
        <f t="shared" si="0"/>
        <v>50</v>
      </c>
      <c r="H52" s="9"/>
      <c r="I52" s="10"/>
    </row>
    <row r="53" spans="2:9" ht="63" customHeight="1">
      <c r="B53" s="12" t="s">
        <v>161</v>
      </c>
      <c r="C53" s="8" t="s">
        <v>287</v>
      </c>
      <c r="D53" s="14"/>
      <c r="E53" s="13">
        <v>0</v>
      </c>
      <c r="F53" s="13">
        <v>57874.5</v>
      </c>
      <c r="G53" s="15"/>
      <c r="H53" s="9"/>
      <c r="I53" s="10"/>
    </row>
    <row r="54" spans="2:9" ht="78" customHeight="1">
      <c r="B54" s="12" t="s">
        <v>162</v>
      </c>
      <c r="C54" s="8" t="s">
        <v>288</v>
      </c>
      <c r="D54" s="14"/>
      <c r="E54" s="13">
        <v>0</v>
      </c>
      <c r="F54" s="13">
        <v>57874.5</v>
      </c>
      <c r="G54" s="15"/>
      <c r="H54" s="9"/>
      <c r="I54" s="10"/>
    </row>
    <row r="55" spans="2:9" ht="51.75" customHeight="1">
      <c r="B55" s="12" t="s">
        <v>163</v>
      </c>
      <c r="C55" s="8" t="s">
        <v>83</v>
      </c>
      <c r="D55" s="14"/>
      <c r="E55" s="13">
        <v>48772000</v>
      </c>
      <c r="F55" s="13">
        <v>15826622.470000001</v>
      </c>
      <c r="G55" s="15">
        <f t="shared" si="0"/>
        <v>32.45022240219798</v>
      </c>
      <c r="H55" s="9"/>
      <c r="I55" s="10"/>
    </row>
    <row r="56" spans="2:9" ht="37.5" customHeight="1">
      <c r="B56" s="12" t="s">
        <v>164</v>
      </c>
      <c r="C56" s="8" t="s">
        <v>82</v>
      </c>
      <c r="D56" s="14"/>
      <c r="E56" s="13">
        <v>20000</v>
      </c>
      <c r="F56" s="13">
        <v>4358.7299999999996</v>
      </c>
      <c r="G56" s="15">
        <f t="shared" si="0"/>
        <v>21.79365</v>
      </c>
      <c r="H56" s="9"/>
      <c r="I56" s="10"/>
    </row>
    <row r="57" spans="2:9" ht="38.25" customHeight="1">
      <c r="B57" s="12" t="s">
        <v>165</v>
      </c>
      <c r="C57" s="8" t="s">
        <v>81</v>
      </c>
      <c r="D57" s="14"/>
      <c r="E57" s="13">
        <v>20000</v>
      </c>
      <c r="F57" s="13">
        <v>4358.7299999999996</v>
      </c>
      <c r="G57" s="15">
        <f t="shared" si="0"/>
        <v>21.79365</v>
      </c>
      <c r="H57" s="9"/>
      <c r="I57" s="10"/>
    </row>
    <row r="58" spans="2:9" ht="77.25" customHeight="1">
      <c r="B58" s="12" t="s">
        <v>166</v>
      </c>
      <c r="C58" s="8" t="s">
        <v>80</v>
      </c>
      <c r="D58" s="14"/>
      <c r="E58" s="13">
        <v>42952000</v>
      </c>
      <c r="F58" s="13">
        <v>14486949.609999999</v>
      </c>
      <c r="G58" s="15">
        <f t="shared" si="0"/>
        <v>33.728230606258144</v>
      </c>
      <c r="H58" s="9"/>
      <c r="I58" s="10"/>
    </row>
    <row r="59" spans="2:9" ht="71.25" customHeight="1">
      <c r="B59" s="12" t="s">
        <v>167</v>
      </c>
      <c r="C59" s="8" t="s">
        <v>79</v>
      </c>
      <c r="D59" s="14"/>
      <c r="E59" s="13">
        <v>36890000</v>
      </c>
      <c r="F59" s="13">
        <v>12768139.77</v>
      </c>
      <c r="G59" s="15">
        <f t="shared" si="0"/>
        <v>34.61138457576579</v>
      </c>
      <c r="H59" s="9"/>
      <c r="I59" s="10"/>
    </row>
    <row r="60" spans="2:9" ht="86.25" customHeight="1">
      <c r="B60" s="12" t="s">
        <v>168</v>
      </c>
      <c r="C60" s="8" t="s">
        <v>289</v>
      </c>
      <c r="D60" s="14"/>
      <c r="E60" s="13">
        <v>33870000</v>
      </c>
      <c r="F60" s="13">
        <v>12176575.039999999</v>
      </c>
      <c r="G60" s="15">
        <f t="shared" si="0"/>
        <v>35.950915382344256</v>
      </c>
      <c r="H60" s="9"/>
      <c r="I60" s="10"/>
    </row>
    <row r="61" spans="2:9" ht="76.5" customHeight="1">
      <c r="B61" s="12" t="s">
        <v>169</v>
      </c>
      <c r="C61" s="8" t="s">
        <v>78</v>
      </c>
      <c r="D61" s="14"/>
      <c r="E61" s="13">
        <v>3020000</v>
      </c>
      <c r="F61" s="13">
        <v>591564.73</v>
      </c>
      <c r="G61" s="15">
        <f t="shared" si="0"/>
        <v>19.588236092715231</v>
      </c>
      <c r="H61" s="9"/>
      <c r="I61" s="10"/>
    </row>
    <row r="62" spans="2:9" ht="75.75" customHeight="1">
      <c r="B62" s="12" t="s">
        <v>170</v>
      </c>
      <c r="C62" s="8" t="s">
        <v>77</v>
      </c>
      <c r="D62" s="14"/>
      <c r="E62" s="13">
        <v>12000</v>
      </c>
      <c r="F62" s="13">
        <v>17173.919999999998</v>
      </c>
      <c r="G62" s="15">
        <f t="shared" si="0"/>
        <v>143.11599999999999</v>
      </c>
      <c r="H62" s="9"/>
      <c r="I62" s="10"/>
    </row>
    <row r="63" spans="2:9" ht="28.5" customHeight="1">
      <c r="B63" s="12" t="s">
        <v>171</v>
      </c>
      <c r="C63" s="8" t="s">
        <v>76</v>
      </c>
      <c r="D63" s="14"/>
      <c r="E63" s="13">
        <v>12000</v>
      </c>
      <c r="F63" s="13">
        <v>17173.919999999998</v>
      </c>
      <c r="G63" s="15">
        <f t="shared" si="0"/>
        <v>143.11599999999999</v>
      </c>
      <c r="H63" s="9"/>
      <c r="I63" s="10"/>
    </row>
    <row r="64" spans="2:9" ht="80.25" customHeight="1">
      <c r="B64" s="12" t="s">
        <v>172</v>
      </c>
      <c r="C64" s="8" t="s">
        <v>75</v>
      </c>
      <c r="D64" s="14"/>
      <c r="E64" s="13">
        <v>6050000</v>
      </c>
      <c r="F64" s="13">
        <v>1701635.92</v>
      </c>
      <c r="G64" s="15">
        <f t="shared" si="0"/>
        <v>28.126213553719008</v>
      </c>
      <c r="H64" s="9"/>
      <c r="I64" s="10"/>
    </row>
    <row r="65" spans="2:9" ht="74.25" customHeight="1">
      <c r="B65" s="12" t="s">
        <v>173</v>
      </c>
      <c r="C65" s="8" t="s">
        <v>74</v>
      </c>
      <c r="D65" s="14"/>
      <c r="E65" s="13">
        <v>6050000</v>
      </c>
      <c r="F65" s="13">
        <v>1701635.92</v>
      </c>
      <c r="G65" s="15">
        <f t="shared" si="0"/>
        <v>28.126213553719008</v>
      </c>
      <c r="H65" s="9"/>
      <c r="I65" s="10"/>
    </row>
    <row r="66" spans="2:9" ht="36" customHeight="1">
      <c r="B66" s="12" t="s">
        <v>174</v>
      </c>
      <c r="C66" s="8" t="s">
        <v>73</v>
      </c>
      <c r="D66" s="14"/>
      <c r="E66" s="13">
        <v>100000</v>
      </c>
      <c r="F66" s="13">
        <v>0</v>
      </c>
      <c r="G66" s="15">
        <f t="shared" si="0"/>
        <v>0</v>
      </c>
      <c r="H66" s="9"/>
      <c r="I66" s="10"/>
    </row>
    <row r="67" spans="2:9" ht="46.5" customHeight="1">
      <c r="B67" s="12" t="s">
        <v>175</v>
      </c>
      <c r="C67" s="8" t="s">
        <v>72</v>
      </c>
      <c r="D67" s="14"/>
      <c r="E67" s="13">
        <v>100000</v>
      </c>
      <c r="F67" s="13">
        <v>0</v>
      </c>
      <c r="G67" s="15">
        <f t="shared" si="0"/>
        <v>0</v>
      </c>
      <c r="H67" s="9"/>
      <c r="I67" s="10"/>
    </row>
    <row r="68" spans="2:9" ht="51" customHeight="1">
      <c r="B68" s="12" t="s">
        <v>176</v>
      </c>
      <c r="C68" s="8" t="s">
        <v>71</v>
      </c>
      <c r="D68" s="14"/>
      <c r="E68" s="13">
        <v>100000</v>
      </c>
      <c r="F68" s="13">
        <v>0</v>
      </c>
      <c r="G68" s="15">
        <f t="shared" si="0"/>
        <v>0</v>
      </c>
      <c r="H68" s="9"/>
      <c r="I68" s="10"/>
    </row>
    <row r="69" spans="2:9" ht="85.5" customHeight="1">
      <c r="B69" s="12" t="s">
        <v>177</v>
      </c>
      <c r="C69" s="8" t="s">
        <v>70</v>
      </c>
      <c r="D69" s="14"/>
      <c r="E69" s="13">
        <v>5700000</v>
      </c>
      <c r="F69" s="13">
        <v>1335314.1299999999</v>
      </c>
      <c r="G69" s="15">
        <f t="shared" si="0"/>
        <v>23.426563684210524</v>
      </c>
      <c r="H69" s="9"/>
      <c r="I69" s="10"/>
    </row>
    <row r="70" spans="2:9" ht="93.75" customHeight="1">
      <c r="B70" s="12" t="s">
        <v>178</v>
      </c>
      <c r="C70" s="8" t="s">
        <v>69</v>
      </c>
      <c r="D70" s="14"/>
      <c r="E70" s="13">
        <v>5700000</v>
      </c>
      <c r="F70" s="13">
        <v>1335314.1299999999</v>
      </c>
      <c r="G70" s="15">
        <f t="shared" si="0"/>
        <v>23.426563684210524</v>
      </c>
      <c r="H70" s="9"/>
      <c r="I70" s="10"/>
    </row>
    <row r="71" spans="2:9" ht="84.75" customHeight="1">
      <c r="B71" s="12" t="s">
        <v>179</v>
      </c>
      <c r="C71" s="8" t="s">
        <v>68</v>
      </c>
      <c r="D71" s="14"/>
      <c r="E71" s="13">
        <v>5700000</v>
      </c>
      <c r="F71" s="13">
        <v>1335314.1299999999</v>
      </c>
      <c r="G71" s="15">
        <f t="shared" si="0"/>
        <v>23.426563684210524</v>
      </c>
      <c r="H71" s="9"/>
      <c r="I71" s="10"/>
    </row>
    <row r="72" spans="2:9" ht="36" customHeight="1">
      <c r="B72" s="12" t="s">
        <v>180</v>
      </c>
      <c r="C72" s="8" t="s">
        <v>67</v>
      </c>
      <c r="D72" s="14"/>
      <c r="E72" s="13">
        <v>2960400</v>
      </c>
      <c r="F72" s="13">
        <v>1491056.7</v>
      </c>
      <c r="G72" s="15">
        <f t="shared" si="0"/>
        <v>50.366730847182815</v>
      </c>
      <c r="H72" s="9"/>
      <c r="I72" s="10"/>
    </row>
    <row r="73" spans="2:9" ht="33.75" customHeight="1">
      <c r="B73" s="12" t="s">
        <v>181</v>
      </c>
      <c r="C73" s="8" t="s">
        <v>66</v>
      </c>
      <c r="D73" s="14"/>
      <c r="E73" s="13">
        <v>2960400</v>
      </c>
      <c r="F73" s="13">
        <v>1491056.7</v>
      </c>
      <c r="G73" s="15">
        <f t="shared" si="0"/>
        <v>50.366730847182815</v>
      </c>
      <c r="H73" s="9"/>
      <c r="I73" s="10"/>
    </row>
    <row r="74" spans="2:9" ht="41.25" customHeight="1">
      <c r="B74" s="12" t="s">
        <v>182</v>
      </c>
      <c r="C74" s="8" t="s">
        <v>65</v>
      </c>
      <c r="D74" s="14"/>
      <c r="E74" s="13">
        <v>558500</v>
      </c>
      <c r="F74" s="13">
        <v>362631.09</v>
      </c>
      <c r="G74" s="15">
        <f t="shared" si="0"/>
        <v>64.929470008952563</v>
      </c>
      <c r="H74" s="9"/>
      <c r="I74" s="10"/>
    </row>
    <row r="75" spans="2:9" ht="33" customHeight="1">
      <c r="B75" s="12" t="s">
        <v>183</v>
      </c>
      <c r="C75" s="8" t="s">
        <v>64</v>
      </c>
      <c r="D75" s="14"/>
      <c r="E75" s="13">
        <v>108200</v>
      </c>
      <c r="F75" s="13">
        <v>3952.82</v>
      </c>
      <c r="G75" s="15">
        <f t="shared" si="0"/>
        <v>3.653253234750462</v>
      </c>
      <c r="H75" s="9"/>
      <c r="I75" s="10"/>
    </row>
    <row r="76" spans="2:9" ht="28.5" customHeight="1">
      <c r="B76" s="12" t="s">
        <v>184</v>
      </c>
      <c r="C76" s="8" t="s">
        <v>63</v>
      </c>
      <c r="D76" s="14"/>
      <c r="E76" s="13">
        <v>2278400</v>
      </c>
      <c r="F76" s="13">
        <v>155944</v>
      </c>
      <c r="G76" s="15">
        <f t="shared" si="0"/>
        <v>6.8444522471910112</v>
      </c>
      <c r="H76" s="9"/>
      <c r="I76" s="10"/>
    </row>
    <row r="77" spans="2:9" ht="39.75" customHeight="1">
      <c r="B77" s="12" t="s">
        <v>185</v>
      </c>
      <c r="C77" s="8" t="s">
        <v>290</v>
      </c>
      <c r="D77" s="14"/>
      <c r="E77" s="13">
        <v>15300</v>
      </c>
      <c r="F77" s="13">
        <v>968528.79</v>
      </c>
      <c r="G77" s="15" t="s">
        <v>314</v>
      </c>
      <c r="H77" s="9"/>
      <c r="I77" s="10"/>
    </row>
    <row r="78" spans="2:9" ht="48" customHeight="1">
      <c r="B78" s="12" t="s">
        <v>186</v>
      </c>
      <c r="C78" s="8" t="s">
        <v>62</v>
      </c>
      <c r="D78" s="14"/>
      <c r="E78" s="13">
        <v>27424600</v>
      </c>
      <c r="F78" s="13">
        <v>12693188.199999999</v>
      </c>
      <c r="G78" s="15">
        <f t="shared" ref="G78:G140" si="1">F78/E78*100</f>
        <v>46.283950176119248</v>
      </c>
      <c r="H78" s="9"/>
      <c r="I78" s="10"/>
    </row>
    <row r="79" spans="2:9" ht="29.25" customHeight="1">
      <c r="B79" s="12" t="s">
        <v>187</v>
      </c>
      <c r="C79" s="8" t="s">
        <v>291</v>
      </c>
      <c r="D79" s="14"/>
      <c r="E79" s="13">
        <v>27014600</v>
      </c>
      <c r="F79" s="13">
        <v>10792540.310000001</v>
      </c>
      <c r="G79" s="15">
        <f t="shared" si="1"/>
        <v>39.950768510361065</v>
      </c>
      <c r="H79" s="9"/>
      <c r="I79" s="10"/>
    </row>
    <row r="80" spans="2:9" ht="36.75" customHeight="1">
      <c r="B80" s="12" t="s">
        <v>188</v>
      </c>
      <c r="C80" s="8" t="s">
        <v>61</v>
      </c>
      <c r="D80" s="14"/>
      <c r="E80" s="13">
        <v>27014600</v>
      </c>
      <c r="F80" s="13">
        <v>10792540.310000001</v>
      </c>
      <c r="G80" s="15">
        <f t="shared" si="1"/>
        <v>39.950768510361065</v>
      </c>
      <c r="H80" s="9"/>
      <c r="I80" s="10"/>
    </row>
    <row r="81" spans="2:9" ht="39.75" customHeight="1">
      <c r="B81" s="12" t="s">
        <v>189</v>
      </c>
      <c r="C81" s="8" t="s">
        <v>60</v>
      </c>
      <c r="D81" s="14"/>
      <c r="E81" s="13">
        <v>27014600</v>
      </c>
      <c r="F81" s="13">
        <v>10792540.310000001</v>
      </c>
      <c r="G81" s="15">
        <f t="shared" si="1"/>
        <v>39.950768510361065</v>
      </c>
      <c r="H81" s="9"/>
      <c r="I81" s="10"/>
    </row>
    <row r="82" spans="2:9" ht="24.75" customHeight="1">
      <c r="B82" s="12" t="s">
        <v>190</v>
      </c>
      <c r="C82" s="8" t="s">
        <v>59</v>
      </c>
      <c r="D82" s="14"/>
      <c r="E82" s="13">
        <v>410000</v>
      </c>
      <c r="F82" s="13">
        <v>1900647.89</v>
      </c>
      <c r="G82" s="15" t="s">
        <v>315</v>
      </c>
      <c r="H82" s="9"/>
      <c r="I82" s="10"/>
    </row>
    <row r="83" spans="2:9" ht="35.25" customHeight="1">
      <c r="B83" s="12" t="s">
        <v>191</v>
      </c>
      <c r="C83" s="8" t="s">
        <v>292</v>
      </c>
      <c r="D83" s="14"/>
      <c r="E83" s="13">
        <v>410000</v>
      </c>
      <c r="F83" s="13">
        <v>1900647.89</v>
      </c>
      <c r="G83" s="15" t="s">
        <v>315</v>
      </c>
      <c r="H83" s="9"/>
      <c r="I83" s="10"/>
    </row>
    <row r="84" spans="2:9" ht="31.5" customHeight="1">
      <c r="B84" s="12" t="s">
        <v>192</v>
      </c>
      <c r="C84" s="8" t="s">
        <v>293</v>
      </c>
      <c r="D84" s="14"/>
      <c r="E84" s="13">
        <v>410000</v>
      </c>
      <c r="F84" s="13">
        <v>1900647.89</v>
      </c>
      <c r="G84" s="15" t="s">
        <v>315</v>
      </c>
      <c r="H84" s="9"/>
      <c r="I84" s="10"/>
    </row>
    <row r="85" spans="2:9" ht="49.5" customHeight="1">
      <c r="B85" s="12" t="s">
        <v>193</v>
      </c>
      <c r="C85" s="8" t="s">
        <v>58</v>
      </c>
      <c r="D85" s="14"/>
      <c r="E85" s="13">
        <v>37095000</v>
      </c>
      <c r="F85" s="13">
        <v>2836841.19</v>
      </c>
      <c r="G85" s="15">
        <f t="shared" si="1"/>
        <v>7.647502871006874</v>
      </c>
      <c r="H85" s="9"/>
      <c r="I85" s="10"/>
    </row>
    <row r="86" spans="2:9" ht="31.5" customHeight="1">
      <c r="B86" s="12" t="s">
        <v>194</v>
      </c>
      <c r="C86" s="8" t="s">
        <v>294</v>
      </c>
      <c r="D86" s="14"/>
      <c r="E86" s="13">
        <v>630000</v>
      </c>
      <c r="F86" s="13">
        <v>491822.96</v>
      </c>
      <c r="G86" s="15">
        <f t="shared" si="1"/>
        <v>78.06713650793651</v>
      </c>
      <c r="H86" s="9"/>
      <c r="I86" s="10"/>
    </row>
    <row r="87" spans="2:9" ht="43.5" customHeight="1">
      <c r="B87" s="12" t="s">
        <v>195</v>
      </c>
      <c r="C87" s="8" t="s">
        <v>57</v>
      </c>
      <c r="D87" s="14"/>
      <c r="E87" s="13">
        <v>630000</v>
      </c>
      <c r="F87" s="13">
        <v>491822.96</v>
      </c>
      <c r="G87" s="15">
        <f t="shared" si="1"/>
        <v>78.06713650793651</v>
      </c>
      <c r="H87" s="9"/>
      <c r="I87" s="10"/>
    </row>
    <row r="88" spans="2:9" ht="75.75" customHeight="1">
      <c r="B88" s="12" t="s">
        <v>196</v>
      </c>
      <c r="C88" s="8" t="s">
        <v>56</v>
      </c>
      <c r="D88" s="14"/>
      <c r="E88" s="13">
        <v>35500000</v>
      </c>
      <c r="F88" s="13">
        <v>2157172.79</v>
      </c>
      <c r="G88" s="15">
        <f t="shared" si="1"/>
        <v>6.0765430704225354</v>
      </c>
      <c r="H88" s="9"/>
      <c r="I88" s="10"/>
    </row>
    <row r="89" spans="2:9" ht="96.75" customHeight="1">
      <c r="B89" s="12" t="s">
        <v>197</v>
      </c>
      <c r="C89" s="8" t="s">
        <v>295</v>
      </c>
      <c r="D89" s="14"/>
      <c r="E89" s="13">
        <v>500000</v>
      </c>
      <c r="F89" s="13">
        <v>2046979.35</v>
      </c>
      <c r="G89" s="15" t="s">
        <v>316</v>
      </c>
      <c r="H89" s="9"/>
      <c r="I89" s="10"/>
    </row>
    <row r="90" spans="2:9" ht="75.75" customHeight="1">
      <c r="B90" s="12" t="s">
        <v>198</v>
      </c>
      <c r="C90" s="8" t="s">
        <v>55</v>
      </c>
      <c r="D90" s="14"/>
      <c r="E90" s="13">
        <v>500000</v>
      </c>
      <c r="F90" s="13">
        <v>2046979.35</v>
      </c>
      <c r="G90" s="15" t="s">
        <v>316</v>
      </c>
      <c r="H90" s="9"/>
      <c r="I90" s="10"/>
    </row>
    <row r="91" spans="2:9" ht="87.75" customHeight="1">
      <c r="B91" s="12" t="s">
        <v>199</v>
      </c>
      <c r="C91" s="8" t="s">
        <v>296</v>
      </c>
      <c r="D91" s="14"/>
      <c r="E91" s="13">
        <v>35000000</v>
      </c>
      <c r="F91" s="13">
        <v>110193.44</v>
      </c>
      <c r="G91" s="15">
        <f t="shared" si="1"/>
        <v>0.31483840000000002</v>
      </c>
      <c r="H91" s="9"/>
      <c r="I91" s="10"/>
    </row>
    <row r="92" spans="2:9" ht="84" customHeight="1">
      <c r="B92" s="12" t="s">
        <v>200</v>
      </c>
      <c r="C92" s="8" t="s">
        <v>54</v>
      </c>
      <c r="D92" s="14"/>
      <c r="E92" s="13">
        <v>35000000</v>
      </c>
      <c r="F92" s="13">
        <v>110193.44</v>
      </c>
      <c r="G92" s="15">
        <f t="shared" si="1"/>
        <v>0.31483840000000002</v>
      </c>
      <c r="H92" s="9"/>
      <c r="I92" s="10"/>
    </row>
    <row r="93" spans="2:9" ht="38.25" customHeight="1">
      <c r="B93" s="12" t="s">
        <v>201</v>
      </c>
      <c r="C93" s="8" t="s">
        <v>53</v>
      </c>
      <c r="D93" s="14"/>
      <c r="E93" s="13">
        <v>965000</v>
      </c>
      <c r="F93" s="13">
        <v>187845.44</v>
      </c>
      <c r="G93" s="15">
        <f t="shared" si="1"/>
        <v>19.465848704663212</v>
      </c>
      <c r="H93" s="9"/>
      <c r="I93" s="10"/>
    </row>
    <row r="94" spans="2:9" ht="45" customHeight="1">
      <c r="B94" s="12" t="s">
        <v>202</v>
      </c>
      <c r="C94" s="8" t="s">
        <v>297</v>
      </c>
      <c r="D94" s="14"/>
      <c r="E94" s="13">
        <v>965000</v>
      </c>
      <c r="F94" s="13">
        <v>187845.44</v>
      </c>
      <c r="G94" s="15">
        <f t="shared" si="1"/>
        <v>19.465848704663212</v>
      </c>
      <c r="H94" s="9"/>
      <c r="I94" s="10"/>
    </row>
    <row r="95" spans="2:9" ht="60.75" customHeight="1">
      <c r="B95" s="12" t="s">
        <v>203</v>
      </c>
      <c r="C95" s="8" t="s">
        <v>298</v>
      </c>
      <c r="D95" s="14"/>
      <c r="E95" s="13">
        <v>340000</v>
      </c>
      <c r="F95" s="13">
        <v>67106.11</v>
      </c>
      <c r="G95" s="15">
        <f t="shared" si="1"/>
        <v>19.737091176470589</v>
      </c>
      <c r="H95" s="9"/>
      <c r="I95" s="10"/>
    </row>
    <row r="96" spans="2:9" ht="48.75" customHeight="1">
      <c r="B96" s="12" t="s">
        <v>204</v>
      </c>
      <c r="C96" s="8" t="s">
        <v>52</v>
      </c>
      <c r="D96" s="14"/>
      <c r="E96" s="13">
        <v>625000</v>
      </c>
      <c r="F96" s="13">
        <v>120739.33</v>
      </c>
      <c r="G96" s="15">
        <f t="shared" si="1"/>
        <v>19.318292800000002</v>
      </c>
      <c r="H96" s="9"/>
      <c r="I96" s="10"/>
    </row>
    <row r="97" spans="2:9" ht="34.5" customHeight="1">
      <c r="B97" s="12" t="s">
        <v>205</v>
      </c>
      <c r="C97" s="8" t="s">
        <v>51</v>
      </c>
      <c r="D97" s="14"/>
      <c r="E97" s="13">
        <v>2771000</v>
      </c>
      <c r="F97" s="13">
        <v>1986225.44</v>
      </c>
      <c r="G97" s="15">
        <f t="shared" si="1"/>
        <v>71.679012630819187</v>
      </c>
      <c r="H97" s="9"/>
      <c r="I97" s="10"/>
    </row>
    <row r="98" spans="2:9" ht="37.5" customHeight="1">
      <c r="B98" s="12" t="s">
        <v>206</v>
      </c>
      <c r="C98" s="8" t="s">
        <v>50</v>
      </c>
      <c r="D98" s="14"/>
      <c r="E98" s="13">
        <v>72000</v>
      </c>
      <c r="F98" s="13">
        <v>17650.009999999998</v>
      </c>
      <c r="G98" s="15">
        <f t="shared" si="1"/>
        <v>24.513902777777776</v>
      </c>
      <c r="H98" s="9"/>
      <c r="I98" s="10"/>
    </row>
    <row r="99" spans="2:9" ht="65.099999999999994" customHeight="1">
      <c r="B99" s="12" t="s">
        <v>207</v>
      </c>
      <c r="C99" s="8" t="s">
        <v>299</v>
      </c>
      <c r="D99" s="14"/>
      <c r="E99" s="13">
        <v>60000</v>
      </c>
      <c r="F99" s="13">
        <v>16650.009999999998</v>
      </c>
      <c r="G99" s="15">
        <f t="shared" si="1"/>
        <v>27.750016666666667</v>
      </c>
      <c r="H99" s="9"/>
      <c r="I99" s="10"/>
    </row>
    <row r="100" spans="2:9" ht="65.099999999999994" customHeight="1">
      <c r="B100" s="12" t="s">
        <v>208</v>
      </c>
      <c r="C100" s="8" t="s">
        <v>49</v>
      </c>
      <c r="D100" s="14"/>
      <c r="E100" s="13">
        <v>12000</v>
      </c>
      <c r="F100" s="13">
        <v>1000</v>
      </c>
      <c r="G100" s="15">
        <f t="shared" si="1"/>
        <v>8.3333333333333321</v>
      </c>
      <c r="H100" s="9"/>
      <c r="I100" s="10"/>
    </row>
    <row r="101" spans="2:9" ht="65.099999999999994" customHeight="1">
      <c r="B101" s="12" t="s">
        <v>209</v>
      </c>
      <c r="C101" s="8" t="s">
        <v>300</v>
      </c>
      <c r="D101" s="14"/>
      <c r="E101" s="13">
        <v>80000</v>
      </c>
      <c r="F101" s="13">
        <v>-14000</v>
      </c>
      <c r="G101" s="15"/>
      <c r="H101" s="9"/>
      <c r="I101" s="10"/>
    </row>
    <row r="102" spans="2:9" ht="65.099999999999994" customHeight="1">
      <c r="B102" s="12" t="s">
        <v>210</v>
      </c>
      <c r="C102" s="8" t="s">
        <v>48</v>
      </c>
      <c r="D102" s="14"/>
      <c r="E102" s="13">
        <v>35000</v>
      </c>
      <c r="F102" s="13">
        <v>43100</v>
      </c>
      <c r="G102" s="15">
        <f t="shared" si="1"/>
        <v>123.14285714285715</v>
      </c>
      <c r="H102" s="9"/>
      <c r="I102" s="10"/>
    </row>
    <row r="103" spans="2:9" ht="65.099999999999994" customHeight="1">
      <c r="B103" s="12" t="s">
        <v>211</v>
      </c>
      <c r="C103" s="8" t="s">
        <v>47</v>
      </c>
      <c r="D103" s="14"/>
      <c r="E103" s="13">
        <v>35000</v>
      </c>
      <c r="F103" s="13">
        <v>43100</v>
      </c>
      <c r="G103" s="15">
        <f t="shared" si="1"/>
        <v>123.14285714285715</v>
      </c>
      <c r="H103" s="9"/>
      <c r="I103" s="10"/>
    </row>
    <row r="104" spans="2:9" ht="65.099999999999994" customHeight="1">
      <c r="B104" s="12" t="s">
        <v>212</v>
      </c>
      <c r="C104" s="8" t="s">
        <v>46</v>
      </c>
      <c r="D104" s="14"/>
      <c r="E104" s="13">
        <v>150000</v>
      </c>
      <c r="F104" s="13">
        <v>200000</v>
      </c>
      <c r="G104" s="15">
        <f t="shared" si="1"/>
        <v>133.33333333333331</v>
      </c>
      <c r="H104" s="9"/>
      <c r="I104" s="10"/>
    </row>
    <row r="105" spans="2:9" ht="43.5" customHeight="1">
      <c r="B105" s="12" t="s">
        <v>213</v>
      </c>
      <c r="C105" s="8" t="s">
        <v>301</v>
      </c>
      <c r="D105" s="14"/>
      <c r="E105" s="13">
        <v>0</v>
      </c>
      <c r="F105" s="13">
        <v>180000</v>
      </c>
      <c r="G105" s="15"/>
      <c r="H105" s="9"/>
      <c r="I105" s="10"/>
    </row>
    <row r="106" spans="2:9" ht="34.5" customHeight="1">
      <c r="B106" s="12" t="s">
        <v>214</v>
      </c>
      <c r="C106" s="8" t="s">
        <v>45</v>
      </c>
      <c r="D106" s="14"/>
      <c r="E106" s="13">
        <v>150000</v>
      </c>
      <c r="F106" s="13">
        <v>20000</v>
      </c>
      <c r="G106" s="15">
        <f t="shared" si="1"/>
        <v>13.333333333333334</v>
      </c>
      <c r="H106" s="9"/>
      <c r="I106" s="10"/>
    </row>
    <row r="107" spans="2:9" ht="67.5" customHeight="1">
      <c r="B107" s="12" t="s">
        <v>215</v>
      </c>
      <c r="C107" s="8" t="s">
        <v>44</v>
      </c>
      <c r="D107" s="14"/>
      <c r="E107" s="13">
        <v>30000</v>
      </c>
      <c r="F107" s="13">
        <v>40750</v>
      </c>
      <c r="G107" s="15">
        <f t="shared" si="1"/>
        <v>135.83333333333334</v>
      </c>
      <c r="H107" s="9"/>
      <c r="I107" s="10"/>
    </row>
    <row r="108" spans="2:9" ht="45" customHeight="1">
      <c r="B108" s="12" t="s">
        <v>216</v>
      </c>
      <c r="C108" s="8" t="s">
        <v>43</v>
      </c>
      <c r="D108" s="14"/>
      <c r="E108" s="13">
        <v>800000</v>
      </c>
      <c r="F108" s="13">
        <v>399346.28</v>
      </c>
      <c r="G108" s="15">
        <f t="shared" si="1"/>
        <v>49.918285000000004</v>
      </c>
      <c r="H108" s="9"/>
      <c r="I108" s="10"/>
    </row>
    <row r="109" spans="2:9" ht="54.75" customHeight="1">
      <c r="B109" s="12" t="s">
        <v>217</v>
      </c>
      <c r="C109" s="8" t="s">
        <v>42</v>
      </c>
      <c r="D109" s="14"/>
      <c r="E109" s="13">
        <v>600000</v>
      </c>
      <c r="F109" s="13">
        <v>264846.28000000003</v>
      </c>
      <c r="G109" s="15">
        <f t="shared" si="1"/>
        <v>44.141046666666675</v>
      </c>
      <c r="H109" s="9"/>
      <c r="I109" s="10"/>
    </row>
    <row r="110" spans="2:9" ht="32.25" customHeight="1">
      <c r="B110" s="12" t="s">
        <v>218</v>
      </c>
      <c r="C110" s="8" t="s">
        <v>302</v>
      </c>
      <c r="D110" s="14"/>
      <c r="E110" s="13">
        <v>600000</v>
      </c>
      <c r="F110" s="13">
        <v>264846.28000000003</v>
      </c>
      <c r="G110" s="15">
        <f t="shared" si="1"/>
        <v>44.141046666666675</v>
      </c>
      <c r="H110" s="9"/>
      <c r="I110" s="10"/>
    </row>
    <row r="111" spans="2:9" ht="39.75" customHeight="1">
      <c r="B111" s="12" t="s">
        <v>219</v>
      </c>
      <c r="C111" s="8" t="s">
        <v>303</v>
      </c>
      <c r="D111" s="14"/>
      <c r="E111" s="13">
        <v>200000</v>
      </c>
      <c r="F111" s="13">
        <v>134500</v>
      </c>
      <c r="G111" s="15">
        <f t="shared" si="1"/>
        <v>67.25</v>
      </c>
      <c r="H111" s="9"/>
      <c r="I111" s="10"/>
    </row>
    <row r="112" spans="2:9" ht="54" customHeight="1">
      <c r="B112" s="12" t="s">
        <v>220</v>
      </c>
      <c r="C112" s="8" t="s">
        <v>304</v>
      </c>
      <c r="D112" s="14"/>
      <c r="E112" s="13">
        <v>0</v>
      </c>
      <c r="F112" s="13">
        <v>10000</v>
      </c>
      <c r="G112" s="15"/>
      <c r="H112" s="9"/>
      <c r="I112" s="10"/>
    </row>
    <row r="113" spans="2:9" ht="63.75" customHeight="1">
      <c r="B113" s="12" t="s">
        <v>221</v>
      </c>
      <c r="C113" s="8" t="s">
        <v>305</v>
      </c>
      <c r="D113" s="14"/>
      <c r="E113" s="13">
        <v>0</v>
      </c>
      <c r="F113" s="13">
        <v>10000</v>
      </c>
      <c r="G113" s="15"/>
      <c r="H113" s="9"/>
      <c r="I113" s="10"/>
    </row>
    <row r="114" spans="2:9" ht="57.75" customHeight="1">
      <c r="B114" s="12" t="s">
        <v>222</v>
      </c>
      <c r="C114" s="8" t="s">
        <v>41</v>
      </c>
      <c r="D114" s="14"/>
      <c r="E114" s="13">
        <v>160000</v>
      </c>
      <c r="F114" s="13">
        <v>66200.210000000006</v>
      </c>
      <c r="G114" s="15">
        <f t="shared" si="1"/>
        <v>41.375131250000003</v>
      </c>
      <c r="H114" s="9"/>
      <c r="I114" s="10"/>
    </row>
    <row r="115" spans="2:9" ht="42.75" customHeight="1">
      <c r="B115" s="12" t="s">
        <v>223</v>
      </c>
      <c r="C115" s="8" t="s">
        <v>40</v>
      </c>
      <c r="D115" s="14"/>
      <c r="E115" s="13">
        <v>1444000</v>
      </c>
      <c r="F115" s="13">
        <v>1223178.94</v>
      </c>
      <c r="G115" s="15">
        <f t="shared" si="1"/>
        <v>84.707682825484767</v>
      </c>
      <c r="H115" s="9"/>
      <c r="I115" s="10"/>
    </row>
    <row r="116" spans="2:9" ht="34.5" customHeight="1">
      <c r="B116" s="12" t="s">
        <v>224</v>
      </c>
      <c r="C116" s="8" t="s">
        <v>39</v>
      </c>
      <c r="D116" s="14"/>
      <c r="E116" s="13">
        <v>1444000</v>
      </c>
      <c r="F116" s="13">
        <v>1223178.94</v>
      </c>
      <c r="G116" s="15">
        <f t="shared" si="1"/>
        <v>84.707682825484767</v>
      </c>
      <c r="H116" s="9"/>
      <c r="I116" s="10"/>
    </row>
    <row r="117" spans="2:9" ht="32.25" customHeight="1">
      <c r="B117" s="12" t="s">
        <v>225</v>
      </c>
      <c r="C117" s="8" t="s">
        <v>38</v>
      </c>
      <c r="D117" s="14"/>
      <c r="E117" s="13">
        <v>0</v>
      </c>
      <c r="F117" s="13">
        <v>221890.27</v>
      </c>
      <c r="G117" s="15"/>
      <c r="H117" s="9"/>
      <c r="I117" s="10"/>
    </row>
    <row r="118" spans="2:9" ht="23.25" customHeight="1">
      <c r="B118" s="12" t="s">
        <v>226</v>
      </c>
      <c r="C118" s="8" t="s">
        <v>37</v>
      </c>
      <c r="D118" s="14"/>
      <c r="E118" s="13">
        <v>0</v>
      </c>
      <c r="F118" s="13">
        <v>220438.39</v>
      </c>
      <c r="G118" s="15"/>
      <c r="H118" s="9"/>
      <c r="I118" s="10"/>
    </row>
    <row r="119" spans="2:9" ht="53.25" customHeight="1">
      <c r="B119" s="12" t="s">
        <v>227</v>
      </c>
      <c r="C119" s="8" t="s">
        <v>36</v>
      </c>
      <c r="D119" s="14"/>
      <c r="E119" s="13">
        <v>0</v>
      </c>
      <c r="F119" s="13">
        <v>220438.39</v>
      </c>
      <c r="G119" s="15"/>
      <c r="H119" s="9"/>
      <c r="I119" s="10"/>
    </row>
    <row r="120" spans="2:9" ht="21.75" customHeight="1">
      <c r="B120" s="12" t="s">
        <v>228</v>
      </c>
      <c r="C120" s="8" t="s">
        <v>35</v>
      </c>
      <c r="D120" s="14"/>
      <c r="E120" s="13">
        <v>0</v>
      </c>
      <c r="F120" s="13">
        <v>1451.88</v>
      </c>
      <c r="G120" s="15"/>
      <c r="H120" s="9"/>
      <c r="I120" s="10"/>
    </row>
    <row r="121" spans="2:9" ht="39.75" customHeight="1">
      <c r="B121" s="12" t="s">
        <v>229</v>
      </c>
      <c r="C121" s="8" t="s">
        <v>34</v>
      </c>
      <c r="D121" s="14"/>
      <c r="E121" s="13">
        <v>0</v>
      </c>
      <c r="F121" s="13">
        <v>1451.88</v>
      </c>
      <c r="G121" s="15"/>
      <c r="H121" s="9"/>
      <c r="I121" s="10"/>
    </row>
    <row r="122" spans="2:9" ht="42.75" customHeight="1">
      <c r="B122" s="12" t="s">
        <v>230</v>
      </c>
      <c r="C122" s="8" t="s">
        <v>33</v>
      </c>
      <c r="D122" s="14"/>
      <c r="E122" s="13">
        <v>3352088294</v>
      </c>
      <c r="F122" s="13">
        <v>612590511.49000001</v>
      </c>
      <c r="G122" s="15">
        <f t="shared" si="1"/>
        <v>18.274891881174295</v>
      </c>
      <c r="H122" s="9"/>
      <c r="I122" s="10"/>
    </row>
    <row r="123" spans="2:9" ht="54" customHeight="1">
      <c r="B123" s="12" t="s">
        <v>231</v>
      </c>
      <c r="C123" s="8" t="s">
        <v>32</v>
      </c>
      <c r="D123" s="14"/>
      <c r="E123" s="13">
        <v>3314619822.8800001</v>
      </c>
      <c r="F123" s="13">
        <v>610763725.34000003</v>
      </c>
      <c r="G123" s="15">
        <f t="shared" si="1"/>
        <v>18.426358314882727</v>
      </c>
      <c r="H123" s="9"/>
      <c r="I123" s="10"/>
    </row>
    <row r="124" spans="2:9" ht="27" customHeight="1">
      <c r="B124" s="12" t="s">
        <v>232</v>
      </c>
      <c r="C124" s="8" t="s">
        <v>31</v>
      </c>
      <c r="D124" s="14"/>
      <c r="E124" s="13">
        <v>760651200</v>
      </c>
      <c r="F124" s="13">
        <v>152130300</v>
      </c>
      <c r="G124" s="15">
        <f t="shared" si="1"/>
        <v>20.000007887978093</v>
      </c>
      <c r="H124" s="9"/>
      <c r="I124" s="10"/>
    </row>
    <row r="125" spans="2:9" ht="21.75" customHeight="1">
      <c r="B125" s="12" t="s">
        <v>233</v>
      </c>
      <c r="C125" s="8" t="s">
        <v>30</v>
      </c>
      <c r="D125" s="14"/>
      <c r="E125" s="13">
        <v>534859200</v>
      </c>
      <c r="F125" s="13">
        <v>106971900</v>
      </c>
      <c r="G125" s="15">
        <f t="shared" si="1"/>
        <v>20.000011217905573</v>
      </c>
      <c r="H125" s="9"/>
      <c r="I125" s="10"/>
    </row>
    <row r="126" spans="2:9" ht="24" customHeight="1">
      <c r="B126" s="12" t="s">
        <v>234</v>
      </c>
      <c r="C126" s="8" t="s">
        <v>29</v>
      </c>
      <c r="D126" s="14"/>
      <c r="E126" s="13">
        <v>534859200</v>
      </c>
      <c r="F126" s="13">
        <v>106971900</v>
      </c>
      <c r="G126" s="15">
        <f t="shared" si="1"/>
        <v>20.000011217905573</v>
      </c>
      <c r="H126" s="9"/>
      <c r="I126" s="10"/>
    </row>
    <row r="127" spans="2:9" ht="43.5" customHeight="1">
      <c r="B127" s="12" t="s">
        <v>235</v>
      </c>
      <c r="C127" s="8" t="s">
        <v>28</v>
      </c>
      <c r="D127" s="14"/>
      <c r="E127" s="13">
        <v>225792000</v>
      </c>
      <c r="F127" s="13">
        <v>45158400</v>
      </c>
      <c r="G127" s="15">
        <f t="shared" si="1"/>
        <v>20</v>
      </c>
      <c r="H127" s="9"/>
      <c r="I127" s="10"/>
    </row>
    <row r="128" spans="2:9" ht="45" customHeight="1">
      <c r="B128" s="12" t="s">
        <v>236</v>
      </c>
      <c r="C128" s="8" t="s">
        <v>27</v>
      </c>
      <c r="D128" s="14"/>
      <c r="E128" s="13">
        <v>225792000</v>
      </c>
      <c r="F128" s="13">
        <v>45158400</v>
      </c>
      <c r="G128" s="15">
        <f t="shared" si="1"/>
        <v>20</v>
      </c>
      <c r="H128" s="9"/>
      <c r="I128" s="10"/>
    </row>
    <row r="129" spans="2:9" ht="45" customHeight="1">
      <c r="B129" s="16" t="s">
        <v>237</v>
      </c>
      <c r="C129" s="8" t="s">
        <v>26</v>
      </c>
      <c r="D129" s="20"/>
      <c r="E129" s="13">
        <v>705060200</v>
      </c>
      <c r="F129" s="13">
        <v>94302146.680000007</v>
      </c>
      <c r="G129" s="15">
        <f t="shared" si="1"/>
        <v>13.375048922063677</v>
      </c>
      <c r="H129" s="3"/>
      <c r="I129" s="3"/>
    </row>
    <row r="130" spans="2:9" ht="45" customHeight="1">
      <c r="B130" s="16" t="s">
        <v>238</v>
      </c>
      <c r="C130" s="8" t="s">
        <v>25</v>
      </c>
      <c r="D130" s="21"/>
      <c r="E130" s="13">
        <v>156569200</v>
      </c>
      <c r="F130" s="13">
        <v>0</v>
      </c>
      <c r="G130" s="15">
        <f t="shared" si="1"/>
        <v>0</v>
      </c>
      <c r="H130" s="3"/>
      <c r="I130" s="3"/>
    </row>
    <row r="131" spans="2:9" ht="45" customHeight="1">
      <c r="B131" s="16" t="s">
        <v>239</v>
      </c>
      <c r="C131" s="8" t="s">
        <v>24</v>
      </c>
      <c r="D131" s="21"/>
      <c r="E131" s="13">
        <v>156569200</v>
      </c>
      <c r="F131" s="13">
        <v>0</v>
      </c>
      <c r="G131" s="15">
        <f t="shared" si="1"/>
        <v>0</v>
      </c>
      <c r="H131" s="3"/>
      <c r="I131" s="3"/>
    </row>
    <row r="132" spans="2:9" ht="45" customHeight="1">
      <c r="B132" s="16" t="s">
        <v>240</v>
      </c>
      <c r="C132" s="8" t="s">
        <v>23</v>
      </c>
      <c r="D132" s="22"/>
      <c r="E132" s="13">
        <v>52126700</v>
      </c>
      <c r="F132" s="13">
        <v>39998833.530000001</v>
      </c>
      <c r="G132" s="15">
        <f t="shared" si="1"/>
        <v>76.733868689174642</v>
      </c>
    </row>
    <row r="133" spans="2:9" ht="45" customHeight="1">
      <c r="B133" s="16" t="s">
        <v>241</v>
      </c>
      <c r="C133" s="8" t="s">
        <v>22</v>
      </c>
      <c r="D133" s="22"/>
      <c r="E133" s="13">
        <v>52126700</v>
      </c>
      <c r="F133" s="13">
        <v>39998833.530000001</v>
      </c>
      <c r="G133" s="15">
        <f t="shared" si="1"/>
        <v>76.733868689174642</v>
      </c>
    </row>
    <row r="134" spans="2:9" ht="27.75" customHeight="1">
      <c r="B134" s="16" t="s">
        <v>242</v>
      </c>
      <c r="C134" s="8" t="s">
        <v>21</v>
      </c>
      <c r="D134" s="22"/>
      <c r="E134" s="13">
        <v>62000</v>
      </c>
      <c r="F134" s="13">
        <v>0</v>
      </c>
      <c r="G134" s="15">
        <f t="shared" si="1"/>
        <v>0</v>
      </c>
    </row>
    <row r="135" spans="2:9" ht="45" customHeight="1">
      <c r="B135" s="16" t="s">
        <v>243</v>
      </c>
      <c r="C135" s="8" t="s">
        <v>20</v>
      </c>
      <c r="D135" s="22"/>
      <c r="E135" s="13">
        <v>62000</v>
      </c>
      <c r="F135" s="13">
        <v>0</v>
      </c>
      <c r="G135" s="15">
        <f t="shared" si="1"/>
        <v>0</v>
      </c>
    </row>
    <row r="136" spans="2:9" ht="45" customHeight="1">
      <c r="B136" s="16" t="s">
        <v>244</v>
      </c>
      <c r="C136" s="8" t="s">
        <v>306</v>
      </c>
      <c r="D136" s="22"/>
      <c r="E136" s="13">
        <v>14286700</v>
      </c>
      <c r="F136" s="13">
        <v>0</v>
      </c>
      <c r="G136" s="15">
        <f t="shared" si="1"/>
        <v>0</v>
      </c>
    </row>
    <row r="137" spans="2:9" ht="45" customHeight="1">
      <c r="B137" s="16" t="s">
        <v>245</v>
      </c>
      <c r="C137" s="8" t="s">
        <v>307</v>
      </c>
      <c r="D137" s="22"/>
      <c r="E137" s="13">
        <v>14286700</v>
      </c>
      <c r="F137" s="13">
        <v>0</v>
      </c>
      <c r="G137" s="15">
        <f t="shared" si="1"/>
        <v>0</v>
      </c>
    </row>
    <row r="138" spans="2:9" ht="22.5" customHeight="1">
      <c r="B138" s="16" t="s">
        <v>246</v>
      </c>
      <c r="C138" s="8" t="s">
        <v>19</v>
      </c>
      <c r="D138" s="22"/>
      <c r="E138" s="13">
        <v>482015600</v>
      </c>
      <c r="F138" s="13">
        <v>54303313.149999999</v>
      </c>
      <c r="G138" s="15">
        <f t="shared" si="1"/>
        <v>11.26588291955696</v>
      </c>
    </row>
    <row r="139" spans="2:9" ht="27.75" customHeight="1">
      <c r="B139" s="16" t="s">
        <v>247</v>
      </c>
      <c r="C139" s="8" t="s">
        <v>18</v>
      </c>
      <c r="D139" s="22"/>
      <c r="E139" s="13">
        <v>482015600</v>
      </c>
      <c r="F139" s="13">
        <v>54303313.149999999</v>
      </c>
      <c r="G139" s="15">
        <f t="shared" si="1"/>
        <v>11.26588291955696</v>
      </c>
    </row>
    <row r="140" spans="2:9" ht="45" customHeight="1">
      <c r="B140" s="16" t="s">
        <v>248</v>
      </c>
      <c r="C140" s="8" t="s">
        <v>17</v>
      </c>
      <c r="D140" s="22"/>
      <c r="E140" s="13">
        <v>1585882000</v>
      </c>
      <c r="F140" s="13">
        <v>336924800.37</v>
      </c>
      <c r="G140" s="15">
        <f t="shared" si="1"/>
        <v>21.245262911742486</v>
      </c>
    </row>
    <row r="141" spans="2:9" ht="45" customHeight="1">
      <c r="B141" s="16" t="s">
        <v>249</v>
      </c>
      <c r="C141" s="8" t="s">
        <v>16</v>
      </c>
      <c r="D141" s="22"/>
      <c r="E141" s="13">
        <v>1521996300</v>
      </c>
      <c r="F141" s="13">
        <v>325996618.38999999</v>
      </c>
      <c r="G141" s="15">
        <f t="shared" ref="G141:G165" si="2">F141/E141*100</f>
        <v>21.419015170404816</v>
      </c>
    </row>
    <row r="142" spans="2:9" ht="45" customHeight="1">
      <c r="B142" s="16" t="s">
        <v>250</v>
      </c>
      <c r="C142" s="8" t="s">
        <v>15</v>
      </c>
      <c r="D142" s="22"/>
      <c r="E142" s="13">
        <v>1521996300</v>
      </c>
      <c r="F142" s="13">
        <v>325996618.38999999</v>
      </c>
      <c r="G142" s="15">
        <f t="shared" si="2"/>
        <v>21.419015170404816</v>
      </c>
    </row>
    <row r="143" spans="2:9" ht="67.5" customHeight="1">
      <c r="B143" s="16" t="s">
        <v>251</v>
      </c>
      <c r="C143" s="8" t="s">
        <v>14</v>
      </c>
      <c r="D143" s="22"/>
      <c r="E143" s="13">
        <v>24579000</v>
      </c>
      <c r="F143" s="13">
        <v>5300000</v>
      </c>
      <c r="G143" s="15">
        <f t="shared" si="2"/>
        <v>21.563122991171323</v>
      </c>
    </row>
    <row r="144" spans="2:9" ht="63">
      <c r="B144" s="16" t="s">
        <v>252</v>
      </c>
      <c r="C144" s="8" t="s">
        <v>13</v>
      </c>
      <c r="D144" s="22"/>
      <c r="E144" s="13">
        <v>24579000</v>
      </c>
      <c r="F144" s="13">
        <v>5300000</v>
      </c>
      <c r="G144" s="15">
        <f t="shared" si="2"/>
        <v>21.563122991171323</v>
      </c>
    </row>
    <row r="145" spans="2:7" ht="72.75" customHeight="1">
      <c r="B145" s="16" t="s">
        <v>253</v>
      </c>
      <c r="C145" s="8" t="s">
        <v>12</v>
      </c>
      <c r="D145" s="22"/>
      <c r="E145" s="13">
        <v>27802200</v>
      </c>
      <c r="F145" s="13">
        <v>3706956</v>
      </c>
      <c r="G145" s="15">
        <f t="shared" si="2"/>
        <v>13.333318945982692</v>
      </c>
    </row>
    <row r="146" spans="2:7" ht="63">
      <c r="B146" s="16" t="s">
        <v>254</v>
      </c>
      <c r="C146" s="8" t="s">
        <v>11</v>
      </c>
      <c r="D146" s="22"/>
      <c r="E146" s="13">
        <v>27802200</v>
      </c>
      <c r="F146" s="13">
        <v>3706956</v>
      </c>
      <c r="G146" s="15">
        <f t="shared" si="2"/>
        <v>13.333318945982692</v>
      </c>
    </row>
    <row r="147" spans="2:7" ht="31.5">
      <c r="B147" s="16" t="s">
        <v>255</v>
      </c>
      <c r="C147" s="8" t="s">
        <v>10</v>
      </c>
      <c r="D147" s="22"/>
      <c r="E147" s="13">
        <v>2809400</v>
      </c>
      <c r="F147" s="13">
        <v>636485.52</v>
      </c>
      <c r="G147" s="15">
        <f t="shared" si="2"/>
        <v>22.65556773688332</v>
      </c>
    </row>
    <row r="148" spans="2:7" ht="57.75" customHeight="1">
      <c r="B148" s="16" t="s">
        <v>256</v>
      </c>
      <c r="C148" s="8" t="s">
        <v>9</v>
      </c>
      <c r="D148" s="22"/>
      <c r="E148" s="13">
        <v>2809400</v>
      </c>
      <c r="F148" s="13">
        <v>636485.52</v>
      </c>
      <c r="G148" s="15">
        <f t="shared" si="2"/>
        <v>22.65556773688332</v>
      </c>
    </row>
    <row r="149" spans="2:7" ht="57.75" customHeight="1">
      <c r="B149" s="16" t="s">
        <v>257</v>
      </c>
      <c r="C149" s="8" t="s">
        <v>308</v>
      </c>
      <c r="D149" s="22"/>
      <c r="E149" s="13">
        <v>44300</v>
      </c>
      <c r="F149" s="13">
        <v>0</v>
      </c>
      <c r="G149" s="15">
        <f t="shared" si="2"/>
        <v>0</v>
      </c>
    </row>
    <row r="150" spans="2:7" ht="51.75" customHeight="1">
      <c r="B150" s="16" t="s">
        <v>258</v>
      </c>
      <c r="C150" s="23" t="s">
        <v>309</v>
      </c>
      <c r="D150" s="22"/>
      <c r="E150" s="13">
        <v>44300</v>
      </c>
      <c r="F150" s="13">
        <v>0</v>
      </c>
      <c r="G150" s="15">
        <f t="shared" si="2"/>
        <v>0</v>
      </c>
    </row>
    <row r="151" spans="2:7" ht="60.75" customHeight="1">
      <c r="B151" s="16" t="s">
        <v>259</v>
      </c>
      <c r="C151" s="8" t="s">
        <v>310</v>
      </c>
      <c r="D151" s="22"/>
      <c r="E151" s="13">
        <v>1585400</v>
      </c>
      <c r="F151" s="13">
        <v>0</v>
      </c>
      <c r="G151" s="15">
        <f t="shared" si="2"/>
        <v>0</v>
      </c>
    </row>
    <row r="152" spans="2:7" ht="63">
      <c r="B152" s="16" t="s">
        <v>260</v>
      </c>
      <c r="C152" s="8" t="s">
        <v>311</v>
      </c>
      <c r="D152" s="22"/>
      <c r="E152" s="13">
        <v>1585400</v>
      </c>
      <c r="F152" s="13">
        <v>0</v>
      </c>
      <c r="G152" s="15">
        <f t="shared" si="2"/>
        <v>0</v>
      </c>
    </row>
    <row r="153" spans="2:7" ht="63">
      <c r="B153" s="16" t="s">
        <v>261</v>
      </c>
      <c r="C153" s="8" t="s">
        <v>312</v>
      </c>
      <c r="D153" s="22"/>
      <c r="E153" s="13">
        <v>792700</v>
      </c>
      <c r="F153" s="13">
        <v>0</v>
      </c>
      <c r="G153" s="15">
        <f t="shared" si="2"/>
        <v>0</v>
      </c>
    </row>
    <row r="154" spans="2:7" ht="63">
      <c r="B154" s="16" t="s">
        <v>262</v>
      </c>
      <c r="C154" s="8" t="s">
        <v>313</v>
      </c>
      <c r="D154" s="22"/>
      <c r="E154" s="13">
        <v>792700</v>
      </c>
      <c r="F154" s="13">
        <v>0</v>
      </c>
      <c r="G154" s="15">
        <f t="shared" si="2"/>
        <v>0</v>
      </c>
    </row>
    <row r="155" spans="2:7" ht="31.5">
      <c r="B155" s="16" t="s">
        <v>263</v>
      </c>
      <c r="C155" s="8" t="s">
        <v>8</v>
      </c>
      <c r="D155" s="22"/>
      <c r="E155" s="13">
        <v>6272700</v>
      </c>
      <c r="F155" s="13">
        <v>1284740.46</v>
      </c>
      <c r="G155" s="15">
        <f t="shared" si="2"/>
        <v>20.481458701994356</v>
      </c>
    </row>
    <row r="156" spans="2:7" ht="31.5">
      <c r="B156" s="16" t="s">
        <v>264</v>
      </c>
      <c r="C156" s="8" t="s">
        <v>7</v>
      </c>
      <c r="D156" s="22"/>
      <c r="E156" s="13">
        <v>6272700</v>
      </c>
      <c r="F156" s="13">
        <v>1284740.46</v>
      </c>
      <c r="G156" s="15">
        <f t="shared" si="2"/>
        <v>20.481458701994356</v>
      </c>
    </row>
    <row r="157" spans="2:7" ht="15.75">
      <c r="B157" s="16" t="s">
        <v>265</v>
      </c>
      <c r="C157" s="8" t="s">
        <v>6</v>
      </c>
      <c r="D157" s="22"/>
      <c r="E157" s="13">
        <v>263026422.88</v>
      </c>
      <c r="F157" s="13">
        <v>27406478.289999999</v>
      </c>
      <c r="G157" s="15">
        <f t="shared" si="2"/>
        <v>10.419667343650719</v>
      </c>
    </row>
    <row r="158" spans="2:7" ht="69.75" customHeight="1">
      <c r="B158" s="16" t="s">
        <v>266</v>
      </c>
      <c r="C158" s="8" t="s">
        <v>5</v>
      </c>
      <c r="D158" s="22"/>
      <c r="E158" s="13">
        <v>246993572.88</v>
      </c>
      <c r="F158" s="13">
        <v>26105907.25</v>
      </c>
      <c r="G158" s="15">
        <f t="shared" si="2"/>
        <v>10.569468243889634</v>
      </c>
    </row>
    <row r="159" spans="2:7" ht="63">
      <c r="B159" s="16" t="s">
        <v>267</v>
      </c>
      <c r="C159" s="8" t="s">
        <v>4</v>
      </c>
      <c r="D159" s="22"/>
      <c r="E159" s="13">
        <v>246993572.88</v>
      </c>
      <c r="F159" s="13">
        <v>26105907.25</v>
      </c>
      <c r="G159" s="15">
        <f t="shared" si="2"/>
        <v>10.569468243889634</v>
      </c>
    </row>
    <row r="160" spans="2:7" ht="15.75">
      <c r="B160" s="16" t="s">
        <v>268</v>
      </c>
      <c r="C160" s="8" t="s">
        <v>3</v>
      </c>
      <c r="D160" s="22"/>
      <c r="E160" s="13">
        <v>16032850</v>
      </c>
      <c r="F160" s="13">
        <v>1300571.04</v>
      </c>
      <c r="G160" s="15">
        <f t="shared" si="2"/>
        <v>8.1119142261045294</v>
      </c>
    </row>
    <row r="161" spans="1:7" ht="31.5">
      <c r="B161" s="16" t="s">
        <v>269</v>
      </c>
      <c r="C161" s="8" t="s">
        <v>2</v>
      </c>
      <c r="D161" s="22"/>
      <c r="E161" s="13">
        <v>16032850</v>
      </c>
      <c r="F161" s="13">
        <v>1300571.04</v>
      </c>
      <c r="G161" s="15">
        <f t="shared" si="2"/>
        <v>8.1119142261045294</v>
      </c>
    </row>
    <row r="162" spans="1:7" ht="15.75">
      <c r="B162" s="16" t="s">
        <v>270</v>
      </c>
      <c r="C162" s="8" t="s">
        <v>1</v>
      </c>
      <c r="D162" s="22"/>
      <c r="E162" s="13">
        <v>37468471.119999997</v>
      </c>
      <c r="F162" s="13">
        <v>1826786.15</v>
      </c>
      <c r="G162" s="15">
        <f t="shared" si="2"/>
        <v>4.8755289324439355</v>
      </c>
    </row>
    <row r="163" spans="1:7" ht="15.75">
      <c r="B163" s="16" t="s">
        <v>271</v>
      </c>
      <c r="C163" s="8" t="s">
        <v>0</v>
      </c>
      <c r="D163" s="22"/>
      <c r="E163" s="13">
        <v>37468471.119999997</v>
      </c>
      <c r="F163" s="13">
        <v>1826786.15</v>
      </c>
      <c r="G163" s="15">
        <f t="shared" si="2"/>
        <v>4.8755289324439355</v>
      </c>
    </row>
    <row r="164" spans="1:7" ht="15.75">
      <c r="B164" s="24" t="s">
        <v>272</v>
      </c>
      <c r="C164" s="25" t="s">
        <v>0</v>
      </c>
      <c r="D164" s="26"/>
      <c r="E164" s="27">
        <v>37468471.119999997</v>
      </c>
      <c r="F164" s="27">
        <v>1826786.15</v>
      </c>
      <c r="G164" s="28">
        <f t="shared" si="2"/>
        <v>4.8755289324439355</v>
      </c>
    </row>
    <row r="165" spans="1:7" ht="15.75">
      <c r="A165" s="11"/>
      <c r="B165" s="29" t="s">
        <v>317</v>
      </c>
      <c r="C165" s="11"/>
      <c r="D165" s="11"/>
      <c r="E165" s="30">
        <f>E12+E122</f>
        <v>3859623294</v>
      </c>
      <c r="F165" s="30">
        <f>F12+F122</f>
        <v>754401578.5</v>
      </c>
      <c r="G165" s="28">
        <f t="shared" si="2"/>
        <v>19.545989881260159</v>
      </c>
    </row>
  </sheetData>
  <mergeCells count="1">
    <mergeCell ref="B8:G8"/>
  </mergeCells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2018-05-10T09:55:15Z</cp:lastPrinted>
  <dcterms:created xsi:type="dcterms:W3CDTF">2017-05-20T09:22:59Z</dcterms:created>
  <dcterms:modified xsi:type="dcterms:W3CDTF">2018-05-12T04:28:20Z</dcterms:modified>
</cp:coreProperties>
</file>